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105" windowWidth="11460" windowHeight="5925" tabRatio="871"/>
  </bookViews>
  <sheets>
    <sheet name="RBO New or Update (ISS45)" sheetId="3" r:id="rId1"/>
    <sheet name="RBO New or Update (ScanMaster)" sheetId="24" r:id="rId2"/>
    <sheet name="Demonstration-Lab Systems" sheetId="21" r:id="rId3"/>
  </sheets>
  <definedNames>
    <definedName name="_xlnm.Print_Area" localSheetId="2">'Demonstration-Lab Systems'!$A$1:$K$53</definedName>
    <definedName name="_xlnm.Print_Area" localSheetId="0">'RBO New or Update (ISS45)'!$A$1:$K$68</definedName>
    <definedName name="_xlnm.Print_Area" localSheetId="1">'RBO New or Update (ScanMaster)'!$A$1:$K$68</definedName>
  </definedNames>
  <calcPr calcId="145621"/>
</workbook>
</file>

<file path=xl/calcChain.xml><?xml version="1.0" encoding="utf-8"?>
<calcChain xmlns="http://schemas.openxmlformats.org/spreadsheetml/2006/main">
  <c r="P49" i="24" l="1"/>
  <c r="J49" i="24"/>
  <c r="I49" i="24"/>
  <c r="P48" i="24"/>
  <c r="I48" i="24"/>
  <c r="J48" i="24"/>
  <c r="P47" i="24"/>
  <c r="K47" i="24"/>
  <c r="I47" i="24"/>
  <c r="J47" i="24"/>
  <c r="K46" i="24"/>
  <c r="J46" i="24"/>
  <c r="I46" i="24"/>
  <c r="P45" i="24"/>
  <c r="O45" i="24"/>
  <c r="K45" i="24"/>
  <c r="I45" i="24"/>
  <c r="J45" i="24"/>
  <c r="O44" i="24"/>
  <c r="P44" i="24"/>
  <c r="K44" i="24"/>
  <c r="J44" i="24"/>
  <c r="I44" i="24"/>
  <c r="P43" i="24"/>
  <c r="O43" i="24"/>
  <c r="M43" i="24"/>
  <c r="K43" i="24"/>
  <c r="J43" i="24"/>
  <c r="I43" i="24"/>
  <c r="P42" i="24"/>
  <c r="O42" i="24"/>
  <c r="M42" i="24"/>
  <c r="K42" i="24"/>
  <c r="J42" i="24"/>
  <c r="I42" i="24"/>
  <c r="O41" i="24"/>
  <c r="P41" i="24" s="1"/>
  <c r="M41" i="24"/>
  <c r="K41" i="24" s="1"/>
  <c r="J41" i="24"/>
  <c r="I41" i="24"/>
  <c r="O40" i="24"/>
  <c r="P40" i="24" s="1"/>
  <c r="M40" i="24"/>
  <c r="K40" i="24" s="1"/>
  <c r="J40" i="24"/>
  <c r="I40" i="24"/>
  <c r="P39" i="24"/>
  <c r="O39" i="24"/>
  <c r="M39" i="24"/>
  <c r="K39" i="24"/>
  <c r="J39" i="24"/>
  <c r="I39" i="24"/>
  <c r="O38" i="24"/>
  <c r="P38" i="24" s="1"/>
  <c r="M38" i="24"/>
  <c r="K38" i="24"/>
  <c r="J38" i="24"/>
  <c r="I38" i="24"/>
  <c r="O37" i="24"/>
  <c r="M37" i="24"/>
  <c r="K37" i="24"/>
  <c r="H37" i="24"/>
  <c r="I37" i="24"/>
  <c r="J37" i="24"/>
  <c r="O36" i="24"/>
  <c r="M36" i="24"/>
  <c r="K36" i="24"/>
  <c r="I36" i="24"/>
  <c r="J36" i="24"/>
  <c r="H36" i="24"/>
  <c r="O35" i="24"/>
  <c r="M35" i="24" s="1"/>
  <c r="K35" i="24" s="1"/>
  <c r="J35" i="24"/>
  <c r="I35" i="24"/>
  <c r="P34" i="24"/>
  <c r="O34" i="24"/>
  <c r="M34" i="24"/>
  <c r="K34" i="24"/>
  <c r="J34" i="24"/>
  <c r="I34" i="24"/>
  <c r="P33" i="24"/>
  <c r="O33" i="24"/>
  <c r="N33" i="24"/>
  <c r="K33" i="24"/>
  <c r="H33" i="24"/>
  <c r="I33" i="24"/>
  <c r="J33" i="24"/>
  <c r="O32" i="24"/>
  <c r="P32" i="24"/>
  <c r="I32" i="24"/>
  <c r="J32" i="24"/>
  <c r="H32" i="24"/>
  <c r="P31" i="24"/>
  <c r="O31" i="24"/>
  <c r="M31" i="24"/>
  <c r="K31" i="24"/>
  <c r="J31" i="24"/>
  <c r="I31" i="24"/>
  <c r="P30" i="24"/>
  <c r="O30" i="24"/>
  <c r="M30" i="24"/>
  <c r="K30" i="24"/>
  <c r="H30" i="24"/>
  <c r="I30" i="24"/>
  <c r="J30" i="24"/>
  <c r="O29" i="24"/>
  <c r="P29" i="24"/>
  <c r="N29" i="24"/>
  <c r="K29" i="24"/>
  <c r="I29" i="24"/>
  <c r="J29" i="24"/>
  <c r="P49" i="3"/>
  <c r="I49" i="3"/>
  <c r="J49" i="3"/>
  <c r="P48" i="3"/>
  <c r="I48" i="3"/>
  <c r="J48" i="3"/>
  <c r="P47" i="3"/>
  <c r="K47" i="3"/>
  <c r="I47" i="3"/>
  <c r="J47" i="3"/>
  <c r="K46" i="3"/>
  <c r="J46" i="3"/>
  <c r="I46" i="3"/>
  <c r="O45" i="3"/>
  <c r="P45" i="3"/>
  <c r="K45" i="3"/>
  <c r="I45" i="3"/>
  <c r="J45" i="3"/>
  <c r="O44" i="3"/>
  <c r="P44" i="3" s="1"/>
  <c r="K44" i="3"/>
  <c r="I44" i="3"/>
  <c r="J44" i="3"/>
  <c r="O43" i="3"/>
  <c r="P43" i="3"/>
  <c r="M43" i="3"/>
  <c r="K43" i="3"/>
  <c r="J43" i="3"/>
  <c r="I43" i="3"/>
  <c r="O42" i="3"/>
  <c r="P42" i="3" s="1"/>
  <c r="I42" i="3"/>
  <c r="J42" i="3"/>
  <c r="O41" i="3"/>
  <c r="P41" i="3"/>
  <c r="J41" i="3"/>
  <c r="I41" i="3"/>
  <c r="O40" i="3"/>
  <c r="M40" i="3" s="1"/>
  <c r="K40" i="3" s="1"/>
  <c r="I40" i="3"/>
  <c r="J40" i="3"/>
  <c r="P39" i="3"/>
  <c r="O39" i="3"/>
  <c r="M39" i="3"/>
  <c r="K39" i="3"/>
  <c r="J39" i="3"/>
  <c r="I39" i="3"/>
  <c r="O38" i="3"/>
  <c r="P38" i="3" s="1"/>
  <c r="M38" i="3"/>
  <c r="K38" i="3" s="1"/>
  <c r="I38" i="3"/>
  <c r="J38" i="3"/>
  <c r="O37" i="3"/>
  <c r="P37" i="3"/>
  <c r="M37" i="3"/>
  <c r="K37" i="3"/>
  <c r="H37" i="3"/>
  <c r="I37" i="3"/>
  <c r="J37" i="3" s="1"/>
  <c r="O36" i="3"/>
  <c r="M36" i="3"/>
  <c r="K36" i="3"/>
  <c r="H36" i="3"/>
  <c r="I36" i="3" s="1"/>
  <c r="J36" i="3" s="1"/>
  <c r="O35" i="3"/>
  <c r="M35" i="3"/>
  <c r="K35" i="3"/>
  <c r="I35" i="3"/>
  <c r="J35" i="3"/>
  <c r="O34" i="3"/>
  <c r="P34" i="3"/>
  <c r="I34" i="3"/>
  <c r="J34" i="3"/>
  <c r="O33" i="3"/>
  <c r="P33" i="3"/>
  <c r="N33" i="3"/>
  <c r="K33" i="3"/>
  <c r="H33" i="3"/>
  <c r="I33" i="3" s="1"/>
  <c r="J33" i="3" s="1"/>
  <c r="O32" i="3"/>
  <c r="M32" i="3"/>
  <c r="K32" i="3"/>
  <c r="H32" i="3"/>
  <c r="P32" i="3" s="1"/>
  <c r="O31" i="3"/>
  <c r="P31" i="3"/>
  <c r="M31" i="3"/>
  <c r="K31" i="3"/>
  <c r="J31" i="3"/>
  <c r="I31" i="3"/>
  <c r="O30" i="3"/>
  <c r="P30" i="3"/>
  <c r="I30" i="3"/>
  <c r="J30" i="3" s="1"/>
  <c r="H30" i="3"/>
  <c r="O29" i="3"/>
  <c r="P29" i="3" s="1"/>
  <c r="N29" i="3"/>
  <c r="K29" i="3"/>
  <c r="I29" i="3"/>
  <c r="J29" i="3"/>
  <c r="J36" i="21"/>
  <c r="I29" i="21"/>
  <c r="I30" i="21"/>
  <c r="I31" i="21"/>
  <c r="I32" i="21"/>
  <c r="I33" i="21"/>
  <c r="I34" i="21"/>
  <c r="I28" i="21"/>
  <c r="H28" i="24"/>
  <c r="I28" i="24"/>
  <c r="J28" i="24"/>
  <c r="N28" i="24"/>
  <c r="K28" i="24"/>
  <c r="O28" i="24"/>
  <c r="P28" i="24"/>
  <c r="I50" i="24"/>
  <c r="J50" i="24"/>
  <c r="P50" i="24"/>
  <c r="I51" i="24"/>
  <c r="J51" i="24"/>
  <c r="P51" i="24"/>
  <c r="G65" i="24"/>
  <c r="H65" i="24"/>
  <c r="G66" i="24"/>
  <c r="H66" i="24"/>
  <c r="N28" i="3"/>
  <c r="K28" i="3" s="1"/>
  <c r="I50" i="3"/>
  <c r="I51" i="3"/>
  <c r="H28" i="3"/>
  <c r="I28" i="3" s="1"/>
  <c r="J28" i="3" s="1"/>
  <c r="K36" i="21"/>
  <c r="O28" i="3"/>
  <c r="P50" i="3"/>
  <c r="J50" i="3"/>
  <c r="P51" i="3"/>
  <c r="J51" i="3"/>
  <c r="G65" i="3"/>
  <c r="H65" i="3"/>
  <c r="G66" i="3"/>
  <c r="H66" i="3"/>
  <c r="M41" i="3"/>
  <c r="K41" i="3"/>
  <c r="M34" i="3"/>
  <c r="K34" i="3"/>
  <c r="P37" i="24"/>
  <c r="M32" i="24"/>
  <c r="K32" i="24"/>
  <c r="P36" i="24"/>
  <c r="P35" i="3"/>
  <c r="P40" i="3"/>
  <c r="M30" i="3"/>
  <c r="K30" i="3"/>
  <c r="M42" i="3"/>
  <c r="K42" i="3" s="1"/>
  <c r="P36" i="3" l="1"/>
  <c r="P28" i="3"/>
  <c r="I32" i="3"/>
  <c r="J32" i="3" s="1"/>
  <c r="P35" i="24"/>
  <c r="J53" i="24"/>
  <c r="K53" i="24"/>
  <c r="J53" i="3"/>
  <c r="K53" i="3"/>
</calcChain>
</file>

<file path=xl/sharedStrings.xml><?xml version="1.0" encoding="utf-8"?>
<sst xmlns="http://schemas.openxmlformats.org/spreadsheetml/2006/main" count="620" uniqueCount="204">
  <si>
    <t>Page 1 of 1</t>
  </si>
  <si>
    <t xml:space="preserve"> </t>
  </si>
  <si>
    <t>Salesperson</t>
  </si>
  <si>
    <t>Date</t>
  </si>
  <si>
    <t>Purchase Order Number:</t>
  </si>
  <si>
    <t>PO#</t>
  </si>
  <si>
    <t>Install Site:</t>
  </si>
  <si>
    <t>Attn:</t>
  </si>
  <si>
    <t>Phone #:</t>
  </si>
  <si>
    <t>Ship To:</t>
  </si>
  <si>
    <t>Description</t>
  </si>
  <si>
    <t xml:space="preserve">QTY </t>
  </si>
  <si>
    <t xml:space="preserve">List Price </t>
  </si>
  <si>
    <t>Extended List Price</t>
  </si>
  <si>
    <t>Discount Amount</t>
  </si>
  <si>
    <t>RBO FM Flex Data Collect</t>
  </si>
  <si>
    <t>RBO to Stylus Interface</t>
  </si>
  <si>
    <t>RBO In-Store Ordering System</t>
  </si>
  <si>
    <t xml:space="preserve">RBO Remote Service - PCAnywhere32 </t>
  </si>
  <si>
    <t>RBO Desktop Thermal Printer</t>
  </si>
  <si>
    <t>RBO File Conversion</t>
  </si>
  <si>
    <t>Order Total</t>
  </si>
  <si>
    <t>*Notes</t>
  </si>
  <si>
    <t>Maintenance</t>
  </si>
  <si>
    <t>RBO Update (Non-Maint.)</t>
  </si>
  <si>
    <t>Name</t>
  </si>
  <si>
    <t>Prepared By:</t>
  </si>
  <si>
    <t>Reqd Delivery Date:</t>
  </si>
  <si>
    <t>Phone:</t>
  </si>
  <si>
    <t>Crystal Report Writer Software</t>
  </si>
  <si>
    <t>7 x 24</t>
  </si>
  <si>
    <t>Order Date:</t>
  </si>
  <si>
    <t>Yes or No</t>
  </si>
  <si>
    <t>Install Date:</t>
  </si>
  <si>
    <t>RBO Client Interface (RBX Replacement)</t>
  </si>
  <si>
    <t>RBO Client Interface (New)</t>
  </si>
  <si>
    <t>RBO SOFTWARE RELEASE:</t>
  </si>
  <si>
    <t>Category Analyzer for Store</t>
  </si>
  <si>
    <t>Bill-Back Manager for Store</t>
  </si>
  <si>
    <t>Category Analyzer + Bill-Back Mgr for Store</t>
  </si>
  <si>
    <t>Yes</t>
  </si>
  <si>
    <t>No</t>
  </si>
  <si>
    <t>WILL SITE HAVE POCKETOFFICE?</t>
  </si>
  <si>
    <t>Release Num.</t>
  </si>
  <si>
    <t>List</t>
  </si>
  <si>
    <t>Bus Hr.</t>
  </si>
  <si>
    <t>`</t>
  </si>
  <si>
    <t>Maintenance Plan:</t>
  </si>
  <si>
    <t>Select…</t>
  </si>
  <si>
    <r>
      <t xml:space="preserve">Please click </t>
    </r>
    <r>
      <rPr>
        <b/>
        <i/>
        <sz val="12"/>
        <color indexed="17"/>
        <rFont val="Arial"/>
        <family val="2"/>
      </rPr>
      <t>green drop-down boxes</t>
    </r>
    <r>
      <rPr>
        <i/>
        <sz val="12"/>
        <rFont val="Arial"/>
        <family val="2"/>
      </rPr>
      <t xml:space="preserve"> to select which Maintenance Plan (either Business Hours or 24/7) and select </t>
    </r>
    <r>
      <rPr>
        <b/>
        <sz val="12"/>
        <color indexed="17"/>
        <rFont val="Arial"/>
        <family val="2"/>
      </rPr>
      <t>Yes</t>
    </r>
    <r>
      <rPr>
        <i/>
        <sz val="12"/>
        <rFont val="Arial"/>
        <family val="2"/>
      </rPr>
      <t xml:space="preserve"> in the desired dealer support category.</t>
    </r>
  </si>
  <si>
    <t>RBO Label/Sign System (Stylus Select)</t>
  </si>
  <si>
    <t>Stylus HQ Label/Sign System</t>
  </si>
  <si>
    <t>Upgrade Insignia Select to HQ</t>
  </si>
  <si>
    <t xml:space="preserve">RBO Base System (SQL) New </t>
  </si>
  <si>
    <t>RBO Client Interface License (New)</t>
  </si>
  <si>
    <r>
      <t xml:space="preserve">Note: </t>
    </r>
    <r>
      <rPr>
        <i/>
        <sz val="12"/>
        <rFont val="Arial"/>
        <family val="2"/>
      </rPr>
      <t>all items are quoted in United States Dollars, must be paid in United States Dollars and are FOB shipping point.</t>
    </r>
  </si>
  <si>
    <t>Select</t>
  </si>
  <si>
    <t>Elite</t>
  </si>
  <si>
    <t>Premier</t>
  </si>
  <si>
    <t>SMS as Flat Rate</t>
  </si>
  <si>
    <t>SMS Basis if Percent</t>
  </si>
  <si>
    <t>* * * Must Select Wholesaler Here * * *</t>
  </si>
  <si>
    <t>Bulk Purchases (WHS098)</t>
  </si>
  <si>
    <t>Grocery – No Wholesaler (WHS097)</t>
  </si>
  <si>
    <t>Non-Grocery – No Wholesaler (WHS096)</t>
  </si>
  <si>
    <t>No Known Wholesaler (WHS099)</t>
  </si>
  <si>
    <t>Non-U.S. Installations (WHS057)</t>
  </si>
  <si>
    <t>Dealer Internal (Demo/Lab/Spare)  (WHS058)</t>
  </si>
  <si>
    <t>Affiliated Abilene (WHS013)</t>
  </si>
  <si>
    <t>Affiliated Amarillo (WHS009)</t>
  </si>
  <si>
    <t>Affiliated Norfolk (WHS014)</t>
  </si>
  <si>
    <t>AG Baton Rouge (WHS010)</t>
  </si>
  <si>
    <t>AG of Canada (CAN) (WHS076)</t>
  </si>
  <si>
    <t>AG of Florida (Miami FL) (WHS029)</t>
  </si>
  <si>
    <t>AG South (Birmingham AL) (WHS030)</t>
  </si>
  <si>
    <t>Associated Food Stores SLC (WHS026)</t>
  </si>
  <si>
    <t>Associated Grocers of Maine (WHS024)</t>
  </si>
  <si>
    <t>Associated New England (WHS019)</t>
  </si>
  <si>
    <t>AWG Corporate (Kansas City) (WHS021)</t>
  </si>
  <si>
    <t>AWG Fort Worth (WHS073)</t>
  </si>
  <si>
    <t>AWG Gulf Coast (Pearl River LA) (WHS074)</t>
  </si>
  <si>
    <t>AWG Kansas City (WHS003)</t>
  </si>
  <si>
    <t>AWG Memphis (WHS063)</t>
  </si>
  <si>
    <t>AWG Nashville (WHS075)</t>
  </si>
  <si>
    <t>AWG Oklahoma City (WHS023)</t>
  </si>
  <si>
    <t>AWG Springfield (WHS022)</t>
  </si>
  <si>
    <t>AWI Robesonia (WHS031)</t>
  </si>
  <si>
    <t>AWI White Rose (WHS064)</t>
  </si>
  <si>
    <t>Bashas'  (WHS068)</t>
  </si>
  <si>
    <t>Bozzuto's (WHS033)</t>
  </si>
  <si>
    <t>C &amp; S East (WHS005)</t>
  </si>
  <si>
    <t>C &amp; S West  (WHS077)</t>
  </si>
  <si>
    <t>Central Grocers Coop (WHS008)</t>
  </si>
  <si>
    <t>Certco Inc. (WHS078)</t>
  </si>
  <si>
    <t>Certified Midwest (WHS037)</t>
  </si>
  <si>
    <t>Coastal Pacific  (WHS079)</t>
  </si>
  <si>
    <t>Co-op Atlantic (CAN) (WHS080)</t>
  </si>
  <si>
    <t>Dearborn Chicago (WHS038)</t>
  </si>
  <si>
    <t>Dominion Citrus Limited (CAN) (WHS081)</t>
  </si>
  <si>
    <t>Federated Co-operatives Ltd. (CAN) (WHS082)</t>
  </si>
  <si>
    <t>General Trading NJ (WHS040)</t>
  </si>
  <si>
    <t>Giant Eagle (WHS041)</t>
  </si>
  <si>
    <t>Great North (Alpena MI) (WHS071)</t>
  </si>
  <si>
    <t>Grocers Supply Houston (WHS042)</t>
  </si>
  <si>
    <t>Grocers Supply Indianapolis (WHS043)</t>
  </si>
  <si>
    <t>(The) Grocery People Ltd. (CAN) (WHS086)</t>
  </si>
  <si>
    <t>GSC Sulphur Springs (WHS044)</t>
  </si>
  <si>
    <t>H. T. Hackney (WHS045)</t>
  </si>
  <si>
    <t>J. T. Davenport (WHS047)</t>
  </si>
  <si>
    <t>KeHE Distributors - Tree of Life (WHS083)</t>
  </si>
  <si>
    <t>Key Food Coop NY (WHS048)</t>
  </si>
  <si>
    <t>Krasdale (WHS049)</t>
  </si>
  <si>
    <t>Laurel Grocers (WHS050)</t>
  </si>
  <si>
    <t>Loblaw Companies Limited (CAN) (WHS084)</t>
  </si>
  <si>
    <t>McLane Co. (WHS051)</t>
  </si>
  <si>
    <t>MDI Corporate Stores (WHS018)</t>
  </si>
  <si>
    <t>MDI Wholesale (WHS017)</t>
  </si>
  <si>
    <t>Metro Inc. (CAN) (WHS085)</t>
  </si>
  <si>
    <t>Mitchell Grocery AL (WHS053)</t>
  </si>
  <si>
    <t>Mountain People – Now Unfi (below) (WHS088)</t>
  </si>
  <si>
    <t>Nash Finch (WHS004)</t>
  </si>
  <si>
    <t>Nature’s Best (WHS061)</t>
  </si>
  <si>
    <t>Olean Wholesale (WHS062)</t>
  </si>
  <si>
    <t>Petrey Wholesale of Montgomery (WHS072)</t>
  </si>
  <si>
    <t>Piggly Wiggly Alabama (WHS039)</t>
  </si>
  <si>
    <t>Pine State ME (WHS020)</t>
  </si>
  <si>
    <t>Roundy's (WHS054)</t>
  </si>
  <si>
    <t>Save-A-Lot Stores (WHS055)</t>
  </si>
  <si>
    <t>Schultz Sav-O Stores (WHS034)</t>
  </si>
  <si>
    <t>Sobey's Inc. (CAN) (WHS090)</t>
  </si>
  <si>
    <t>Spartan Stores (WHS066)</t>
  </si>
  <si>
    <t>SUPERVALU (WHS001)</t>
  </si>
  <si>
    <t>The Grocery People Ltd. (CAN) (WHS086)</t>
  </si>
  <si>
    <t>Topco Associates LLC (WHS087)</t>
  </si>
  <si>
    <t>Tripifoods (WHS036)</t>
  </si>
  <si>
    <t>Unfi - United Natural Foods Inc. (WHS088)</t>
  </si>
  <si>
    <t>Unified Grocers California (WHS015)</t>
  </si>
  <si>
    <t>Unified Grocers Portland (WHS006)</t>
  </si>
  <si>
    <t>Unified Grocers Seattle (WHS028)</t>
  </si>
  <si>
    <t>URM Stores (WHS011)</t>
  </si>
  <si>
    <t>Wakefern (WHS027)</t>
  </si>
  <si>
    <t>Wallace &amp; Carey Inc. (CAN) (WHS089)</t>
  </si>
  <si>
    <t>White Rose (now AWI White Rose above) (WHS064)</t>
  </si>
  <si>
    <t xml:space="preserve">   Wholesaler:</t>
  </si>
  <si>
    <t>(Add to discount %)</t>
  </si>
  <si>
    <t xml:space="preserve"> + 2%</t>
  </si>
  <si>
    <t xml:space="preserve"> + 5%</t>
  </si>
  <si>
    <t>SW Installer:</t>
  </si>
  <si>
    <t>Address:</t>
  </si>
  <si>
    <t>City, State  Zip:</t>
  </si>
  <si>
    <t>Store Name:</t>
  </si>
  <si>
    <t>Store #:</t>
  </si>
  <si>
    <t>Company Name:</t>
  </si>
  <si>
    <t>Street Address:</t>
  </si>
  <si>
    <t>Name:</t>
  </si>
  <si>
    <t xml:space="preserve">RBO Base System, New for ISS45 </t>
  </si>
  <si>
    <t>RBO DSD/Receiving System</t>
  </si>
  <si>
    <t>RBO SMS Catch-Up/Reinstatement Fee</t>
  </si>
  <si>
    <t>** PIN HERE **</t>
  </si>
  <si>
    <t>** OTHER ITEM NAME HERE **</t>
  </si>
  <si>
    <t>RBO Base System, New for ScanMaster</t>
  </si>
  <si>
    <t>PIN</t>
  </si>
  <si>
    <t>Discount</t>
  </si>
  <si>
    <t>Extended Net Price</t>
  </si>
  <si>
    <t xml:space="preserve">RBO New System or PoS Change/Update/Upgrade for ISS45 POS </t>
  </si>
  <si>
    <t>QTY No/Yes</t>
  </si>
  <si>
    <t>RBO Demonstration or Lab System</t>
  </si>
  <si>
    <t xml:space="preserve">RBO New System or PoS Change/Update/Upgrade for ScanMaster POS </t>
  </si>
  <si>
    <t>SO# (NCR use only)</t>
  </si>
  <si>
    <t>NCR Customer Account Mgr:</t>
  </si>
  <si>
    <t>CAM Name</t>
  </si>
  <si>
    <t>CAM Phone</t>
  </si>
  <si>
    <t xml:space="preserve">Solution Provider Info:  </t>
  </si>
  <si>
    <t>User Company Info:</t>
  </si>
  <si>
    <t>Office Name:</t>
  </si>
  <si>
    <t>Solution Provider Level:</t>
  </si>
  <si>
    <t>NCR Sales Order Number:</t>
  </si>
  <si>
    <r>
      <t xml:space="preserve">Soltn Provdr Type I </t>
    </r>
    <r>
      <rPr>
        <sz val="12"/>
        <rFont val="Arial"/>
        <family val="2"/>
      </rPr>
      <t xml:space="preserve">(05% Dsnt): </t>
    </r>
  </si>
  <si>
    <r>
      <t xml:space="preserve">Soltn Provdr Type II </t>
    </r>
    <r>
      <rPr>
        <sz val="12"/>
        <rFont val="Arial"/>
        <family val="2"/>
      </rPr>
      <t xml:space="preserve">(40% Dsnt): </t>
    </r>
  </si>
  <si>
    <t>Solution Provider must be certified as a Type II RBO Supporting Dealer to select Type II.</t>
  </si>
  <si>
    <t>Sol Pro Name:</t>
  </si>
  <si>
    <t>RBO ORDER</t>
  </si>
  <si>
    <t>G330-0139-0000</t>
  </si>
  <si>
    <t>G330-0141-0000</t>
  </si>
  <si>
    <t>G330-0129-0000</t>
  </si>
  <si>
    <t>G330-0131-0000</t>
  </si>
  <si>
    <t>G330-0134-0000</t>
  </si>
  <si>
    <t>G330-0130-0000</t>
  </si>
  <si>
    <t>G330-0132-0000</t>
  </si>
  <si>
    <t>G330-0193-0000</t>
  </si>
  <si>
    <t>9613-0081-0000</t>
  </si>
  <si>
    <t>[Withdrawn]</t>
  </si>
  <si>
    <t>PID</t>
  </si>
  <si>
    <t>G330-0138-0000</t>
  </si>
  <si>
    <t>G330-0566-0000</t>
  </si>
  <si>
    <t>[TBD]</t>
  </si>
  <si>
    <t>Partner Net Price</t>
  </si>
  <si>
    <t>Partner
Net Price</t>
  </si>
  <si>
    <t>Partner Discount</t>
  </si>
  <si>
    <t>v: 03-Mar-16</t>
  </si>
  <si>
    <t>Solution Provider must be Certified as a Type II RBO Supporting Dealer to select Type II.</t>
  </si>
  <si>
    <t>RBO Base System+DSD Companion License ISS45</t>
  </si>
  <si>
    <t>RBO Base System+DSD Companion License SMstr</t>
  </si>
  <si>
    <t>Partner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</si>
</sst>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\.\ d\,\ yyyy"/>
    <numFmt numFmtId="165" formatCode="_(* #,##0_);_(* \(#,##0\);_(* &quot;-&quot;??_);_(@_)"/>
    <numFmt numFmtId="166" formatCode="&quot;$&quot;#,##0.00"/>
    <numFmt numFmtId="167" formatCode="&quot;$&quot;#,##0"/>
    <numFmt numFmtId="168" formatCode="0.000_);[Red]\(0.000\)"/>
    <numFmt numFmtId="169" formatCode="m/d/yy;@"/>
  </numFmts>
  <fonts count="34">
    <font>
      <sz val="10"/>
      <name val="Arial"/>
    </font>
    <font>
      <sz val="10"/>
      <name val="Arial"/>
    </font>
    <font>
      <sz val="10"/>
      <name val="Univers"/>
      <family val="2"/>
    </font>
    <font>
      <sz val="12"/>
      <name val="Univers"/>
      <family val="2"/>
    </font>
    <font>
      <b/>
      <sz val="12"/>
      <name val="Univers"/>
      <family val="2"/>
    </font>
    <font>
      <sz val="16"/>
      <color indexed="8"/>
      <name val="Arial"/>
      <family val="2"/>
    </font>
    <font>
      <sz val="16"/>
      <name val="Univers"/>
      <family val="2"/>
    </font>
    <font>
      <sz val="14"/>
      <name val="Univers"/>
      <family val="2"/>
    </font>
    <font>
      <b/>
      <sz val="16"/>
      <name val="Univers"/>
      <family val="2"/>
    </font>
    <font>
      <sz val="11"/>
      <name val="Univers"/>
      <family val="2"/>
    </font>
    <font>
      <b/>
      <sz val="14"/>
      <name val="Univers"/>
      <family val="2"/>
    </font>
    <font>
      <sz val="12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b/>
      <i/>
      <sz val="12"/>
      <color indexed="17"/>
      <name val="Arial"/>
      <family val="2"/>
    </font>
    <font>
      <b/>
      <sz val="12"/>
      <color indexed="17"/>
      <name val="Arial"/>
      <family val="2"/>
    </font>
    <font>
      <i/>
      <sz val="14"/>
      <name val="Arial"/>
      <family val="2"/>
    </font>
    <font>
      <b/>
      <i/>
      <sz val="12"/>
      <color indexed="10"/>
      <name val="Arial"/>
      <family val="2"/>
    </font>
    <font>
      <sz val="14"/>
      <color indexed="8"/>
      <name val="Arial"/>
      <family val="2"/>
    </font>
    <font>
      <sz val="10"/>
      <color theme="1" tint="0.499984740745262"/>
      <name val="Arial"/>
      <family val="2"/>
    </font>
    <font>
      <b/>
      <sz val="18"/>
      <color rgb="FF48A43E"/>
      <name val="Arial"/>
      <family val="2"/>
    </font>
    <font>
      <sz val="14"/>
      <color theme="1" tint="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E2F3E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7">
    <xf numFmtId="0" fontId="0" fillId="0" borderId="0" xfId="0"/>
    <xf numFmtId="0" fontId="2" fillId="0" borderId="0" xfId="0" applyFont="1" applyBorder="1"/>
    <xf numFmtId="0" fontId="2" fillId="0" borderId="0" xfId="0" applyFont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/>
    <xf numFmtId="3" fontId="6" fillId="0" borderId="0" xfId="0" applyNumberFormat="1" applyFont="1"/>
    <xf numFmtId="0" fontId="6" fillId="0" borderId="0" xfId="0" applyFont="1"/>
    <xf numFmtId="0" fontId="5" fillId="0" borderId="2" xfId="0" applyFont="1" applyFill="1" applyBorder="1" applyAlignment="1">
      <alignment horizontal="left" wrapText="1"/>
    </xf>
    <xf numFmtId="0" fontId="8" fillId="0" borderId="0" xfId="0" applyFont="1"/>
    <xf numFmtId="43" fontId="4" fillId="0" borderId="0" xfId="1" applyNumberFormat="1" applyFont="1" applyBorder="1"/>
    <xf numFmtId="0" fontId="4" fillId="0" borderId="0" xfId="0" applyFont="1"/>
    <xf numFmtId="0" fontId="4" fillId="0" borderId="0" xfId="0" applyFont="1" applyBorder="1"/>
    <xf numFmtId="0" fontId="10" fillId="0" borderId="0" xfId="0" applyFont="1" applyBorder="1"/>
    <xf numFmtId="0" fontId="7" fillId="0" borderId="0" xfId="0" applyFont="1" applyBorder="1"/>
    <xf numFmtId="0" fontId="10" fillId="0" borderId="0" xfId="0" applyFont="1"/>
    <xf numFmtId="0" fontId="7" fillId="0" borderId="0" xfId="0" applyFont="1"/>
    <xf numFmtId="43" fontId="3" fillId="0" borderId="0" xfId="1" applyNumberFormat="1" applyFont="1" applyBorder="1"/>
    <xf numFmtId="0" fontId="9" fillId="0" borderId="0" xfId="0" applyFont="1" applyBorder="1"/>
    <xf numFmtId="0" fontId="9" fillId="0" borderId="0" xfId="0" applyFont="1"/>
    <xf numFmtId="0" fontId="9" fillId="0" borderId="0" xfId="0" applyFont="1" applyBorder="1" applyAlignment="1">
      <alignment horizontal="centerContinuous"/>
    </xf>
    <xf numFmtId="0" fontId="12" fillId="0" borderId="3" xfId="0" applyFont="1" applyBorder="1"/>
    <xf numFmtId="0" fontId="12" fillId="0" borderId="0" xfId="0" applyFont="1" applyBorder="1"/>
    <xf numFmtId="0" fontId="11" fillId="0" borderId="4" xfId="0" applyFont="1" applyFill="1" applyBorder="1" applyAlignment="1">
      <alignment horizontal="right"/>
    </xf>
    <xf numFmtId="14" fontId="11" fillId="0" borderId="5" xfId="0" applyNumberFormat="1" applyFont="1" applyFill="1" applyBorder="1" applyAlignment="1">
      <alignment horizontal="center"/>
    </xf>
    <xf numFmtId="0" fontId="11" fillId="0" borderId="5" xfId="0" applyFont="1" applyFill="1" applyBorder="1" applyAlignment="1">
      <alignment horizontal="right"/>
    </xf>
    <xf numFmtId="0" fontId="11" fillId="0" borderId="6" xfId="0" applyFont="1" applyBorder="1"/>
    <xf numFmtId="0" fontId="11" fillId="0" borderId="0" xfId="0" applyFont="1" applyBorder="1"/>
    <xf numFmtId="164" fontId="11" fillId="0" borderId="0" xfId="0" applyNumberFormat="1" applyFont="1" applyFill="1" applyBorder="1" applyAlignment="1">
      <alignment horizontal="center"/>
    </xf>
    <xf numFmtId="0" fontId="11" fillId="0" borderId="7" xfId="0" applyFont="1" applyBorder="1" applyAlignment="1">
      <alignment horizontal="centerContinuous"/>
    </xf>
    <xf numFmtId="0" fontId="11" fillId="0" borderId="6" xfId="0" applyFont="1" applyBorder="1" applyAlignment="1">
      <alignment horizontal="right"/>
    </xf>
    <xf numFmtId="164" fontId="11" fillId="0" borderId="0" xfId="0" applyNumberFormat="1" applyFont="1" applyFill="1" applyBorder="1" applyAlignment="1">
      <alignment horizontal="centerContinuous"/>
    </xf>
    <xf numFmtId="0" fontId="11" fillId="0" borderId="0" xfId="0" applyFont="1"/>
    <xf numFmtId="0" fontId="11" fillId="0" borderId="0" xfId="0" applyFont="1" applyBorder="1" applyAlignment="1">
      <alignment horizontal="center"/>
    </xf>
    <xf numFmtId="164" fontId="11" fillId="0" borderId="0" xfId="0" applyNumberFormat="1" applyFont="1" applyFill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1" fillId="0" borderId="8" xfId="0" applyFont="1" applyFill="1" applyBorder="1"/>
    <xf numFmtId="0" fontId="11" fillId="0" borderId="8" xfId="0" applyFont="1" applyBorder="1"/>
    <xf numFmtId="0" fontId="11" fillId="0" borderId="0" xfId="0" applyFont="1" applyFill="1" applyBorder="1"/>
    <xf numFmtId="0" fontId="13" fillId="0" borderId="4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15" fillId="0" borderId="6" xfId="0" applyFont="1" applyBorder="1" applyAlignment="1">
      <alignment horizontal="left"/>
    </xf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4" fillId="0" borderId="0" xfId="0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12" fillId="0" borderId="1" xfId="0" applyFont="1" applyBorder="1"/>
    <xf numFmtId="0" fontId="12" fillId="0" borderId="9" xfId="0" applyFont="1" applyBorder="1"/>
    <xf numFmtId="0" fontId="12" fillId="0" borderId="10" xfId="0" applyFont="1" applyBorder="1"/>
    <xf numFmtId="0" fontId="12" fillId="0" borderId="11" xfId="0" applyFont="1" applyBorder="1"/>
    <xf numFmtId="0" fontId="12" fillId="0" borderId="12" xfId="0" applyFont="1" applyBorder="1"/>
    <xf numFmtId="0" fontId="12" fillId="0" borderId="13" xfId="0" applyFont="1" applyBorder="1"/>
    <xf numFmtId="3" fontId="19" fillId="0" borderId="16" xfId="1" applyNumberFormat="1" applyFont="1" applyBorder="1" applyAlignment="1">
      <alignment horizontal="center"/>
    </xf>
    <xf numFmtId="3" fontId="19" fillId="0" borderId="18" xfId="1" applyNumberFormat="1" applyFont="1" applyBorder="1" applyAlignment="1">
      <alignment horizontal="center"/>
    </xf>
    <xf numFmtId="9" fontId="19" fillId="0" borderId="18" xfId="1" applyNumberFormat="1" applyFont="1" applyBorder="1" applyAlignment="1">
      <alignment horizontal="center"/>
    </xf>
    <xf numFmtId="0" fontId="19" fillId="0" borderId="2" xfId="0" applyFont="1" applyBorder="1" applyAlignment="1">
      <alignment wrapText="1"/>
    </xf>
    <xf numFmtId="0" fontId="20" fillId="0" borderId="23" xfId="0" applyFont="1" applyBorder="1" applyAlignment="1">
      <alignment wrapText="1"/>
    </xf>
    <xf numFmtId="44" fontId="22" fillId="0" borderId="0" xfId="1" applyFont="1" applyFill="1" applyBorder="1" applyAlignment="1">
      <alignment horizontal="left"/>
    </xf>
    <xf numFmtId="0" fontId="23" fillId="0" borderId="0" xfId="0" applyFont="1" applyFill="1" applyBorder="1"/>
    <xf numFmtId="0" fontId="12" fillId="0" borderId="0" xfId="0" applyFont="1" applyFill="1" applyBorder="1"/>
    <xf numFmtId="165" fontId="14" fillId="0" borderId="0" xfId="1" applyNumberFormat="1" applyFont="1" applyFill="1" applyBorder="1" applyAlignment="1">
      <alignment horizontal="right"/>
    </xf>
    <xf numFmtId="0" fontId="22" fillId="0" borderId="3" xfId="0" applyFont="1" applyFill="1" applyBorder="1" applyAlignment="1">
      <alignment horizontal="left"/>
    </xf>
    <xf numFmtId="0" fontId="23" fillId="0" borderId="8" xfId="0" applyFont="1" applyFill="1" applyBorder="1"/>
    <xf numFmtId="0" fontId="12" fillId="0" borderId="8" xfId="0" applyFont="1" applyFill="1" applyBorder="1"/>
    <xf numFmtId="165" fontId="14" fillId="0" borderId="8" xfId="1" applyNumberFormat="1" applyFont="1" applyFill="1" applyBorder="1" applyAlignment="1">
      <alignment horizontal="right"/>
    </xf>
    <xf numFmtId="0" fontId="21" fillId="0" borderId="4" xfId="0" applyFont="1" applyBorder="1"/>
    <xf numFmtId="0" fontId="11" fillId="0" borderId="5" xfId="0" applyFont="1" applyBorder="1"/>
    <xf numFmtId="0" fontId="11" fillId="0" borderId="25" xfId="0" applyFont="1" applyBorder="1"/>
    <xf numFmtId="0" fontId="14" fillId="0" borderId="0" xfId="0" applyFont="1" applyBorder="1" applyAlignment="1">
      <alignment horizontal="right"/>
    </xf>
    <xf numFmtId="0" fontId="24" fillId="0" borderId="0" xfId="0" applyFont="1" applyBorder="1"/>
    <xf numFmtId="0" fontId="24" fillId="0" borderId="0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20" fillId="0" borderId="6" xfId="0" applyFont="1" applyBorder="1" applyAlignment="1">
      <alignment horizontal="left"/>
    </xf>
    <xf numFmtId="0" fontId="20" fillId="0" borderId="0" xfId="0" applyFont="1" applyBorder="1"/>
    <xf numFmtId="0" fontId="20" fillId="0" borderId="0" xfId="0" applyFont="1" applyBorder="1" applyAlignment="1">
      <alignment horizontal="center"/>
    </xf>
    <xf numFmtId="4" fontId="20" fillId="0" borderId="0" xfId="0" applyNumberFormat="1" applyFont="1" applyBorder="1" applyAlignment="1">
      <alignment horizontal="center"/>
    </xf>
    <xf numFmtId="4" fontId="24" fillId="0" borderId="0" xfId="0" applyNumberFormat="1" applyFont="1" applyBorder="1" applyAlignment="1">
      <alignment horizontal="center"/>
    </xf>
    <xf numFmtId="4" fontId="24" fillId="0" borderId="7" xfId="0" applyNumberFormat="1" applyFont="1" applyBorder="1" applyAlignment="1">
      <alignment horizontal="center"/>
    </xf>
    <xf numFmtId="0" fontId="20" fillId="0" borderId="8" xfId="0" applyFont="1" applyBorder="1"/>
    <xf numFmtId="0" fontId="20" fillId="0" borderId="8" xfId="0" applyFont="1" applyBorder="1" applyAlignment="1">
      <alignment horizontal="left"/>
    </xf>
    <xf numFmtId="0" fontId="20" fillId="0" borderId="26" xfId="0" applyFont="1" applyBorder="1"/>
    <xf numFmtId="0" fontId="12" fillId="0" borderId="0" xfId="0" applyFont="1"/>
    <xf numFmtId="0" fontId="22" fillId="0" borderId="0" xfId="0" applyFont="1"/>
    <xf numFmtId="0" fontId="18" fillId="0" borderId="27" xfId="0" applyFont="1" applyBorder="1" applyAlignment="1">
      <alignment horizontal="center" wrapText="1"/>
    </xf>
    <xf numFmtId="0" fontId="18" fillId="0" borderId="31" xfId="0" applyFont="1" applyBorder="1" applyAlignment="1">
      <alignment horizontal="center" wrapText="1"/>
    </xf>
    <xf numFmtId="0" fontId="14" fillId="0" borderId="6" xfId="0" applyFont="1" applyBorder="1" applyAlignment="1">
      <alignment horizontal="right"/>
    </xf>
    <xf numFmtId="0" fontId="11" fillId="2" borderId="0" xfId="0" applyFont="1" applyFill="1" applyBorder="1" applyProtection="1">
      <protection locked="0"/>
    </xf>
    <xf numFmtId="0" fontId="19" fillId="2" borderId="18" xfId="0" applyNumberFormat="1" applyFont="1" applyFill="1" applyBorder="1" applyAlignment="1" applyProtection="1">
      <alignment horizontal="center"/>
      <protection locked="0"/>
    </xf>
    <xf numFmtId="0" fontId="19" fillId="0" borderId="3" xfId="0" applyFont="1" applyBorder="1" applyAlignment="1" applyProtection="1">
      <alignment wrapText="1"/>
      <protection locked="0"/>
    </xf>
    <xf numFmtId="49" fontId="19" fillId="0" borderId="33" xfId="0" applyNumberFormat="1" applyFont="1" applyBorder="1" applyAlignment="1" applyProtection="1">
      <protection locked="0"/>
    </xf>
    <xf numFmtId="49" fontId="19" fillId="0" borderId="8" xfId="0" applyNumberFormat="1" applyFont="1" applyBorder="1" applyAlignment="1" applyProtection="1">
      <protection locked="0"/>
    </xf>
    <xf numFmtId="49" fontId="19" fillId="0" borderId="32" xfId="0" applyNumberFormat="1" applyFont="1" applyBorder="1" applyAlignment="1" applyProtection="1">
      <protection locked="0"/>
    </xf>
    <xf numFmtId="0" fontId="19" fillId="0" borderId="34" xfId="0" applyNumberFormat="1" applyFont="1" applyFill="1" applyBorder="1" applyAlignment="1" applyProtection="1">
      <alignment horizontal="center" wrapText="1"/>
      <protection locked="0"/>
    </xf>
    <xf numFmtId="165" fontId="19" fillId="0" borderId="24" xfId="1" applyNumberFormat="1" applyFont="1" applyBorder="1" applyAlignment="1" applyProtection="1">
      <alignment horizontal="center"/>
      <protection locked="0"/>
    </xf>
    <xf numFmtId="165" fontId="19" fillId="0" borderId="34" xfId="1" applyNumberFormat="1" applyFont="1" applyBorder="1" applyAlignment="1" applyProtection="1">
      <alignment horizontal="center"/>
      <protection locked="0"/>
    </xf>
    <xf numFmtId="9" fontId="19" fillId="0" borderId="34" xfId="1" applyNumberFormat="1" applyFont="1" applyBorder="1" applyAlignment="1" applyProtection="1">
      <alignment horizontal="center"/>
      <protection locked="0"/>
    </xf>
    <xf numFmtId="9" fontId="19" fillId="0" borderId="35" xfId="1" applyNumberFormat="1" applyFont="1" applyBorder="1" applyAlignment="1" applyProtection="1">
      <alignment horizontal="center"/>
      <protection locked="0"/>
    </xf>
    <xf numFmtId="0" fontId="7" fillId="0" borderId="0" xfId="0" applyFont="1" applyBorder="1" applyAlignment="1">
      <alignment horizontal="center"/>
    </xf>
    <xf numFmtId="43" fontId="7" fillId="0" borderId="0" xfId="1" applyNumberFormat="1" applyFont="1" applyBorder="1"/>
    <xf numFmtId="44" fontId="19" fillId="0" borderId="17" xfId="1" applyFont="1" applyBorder="1" applyAlignment="1">
      <alignment horizontal="center"/>
    </xf>
    <xf numFmtId="44" fontId="19" fillId="0" borderId="19" xfId="1" applyFont="1" applyBorder="1" applyAlignment="1">
      <alignment horizontal="center"/>
    </xf>
    <xf numFmtId="44" fontId="19" fillId="0" borderId="35" xfId="1" applyFont="1" applyBorder="1" applyAlignment="1" applyProtection="1">
      <alignment horizontal="center"/>
      <protection locked="0"/>
    </xf>
    <xf numFmtId="0" fontId="3" fillId="0" borderId="0" xfId="0" applyFont="1" applyAlignment="1"/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/>
    <xf numFmtId="0" fontId="7" fillId="0" borderId="3" xfId="0" applyFont="1" applyBorder="1"/>
    <xf numFmtId="0" fontId="25" fillId="0" borderId="4" xfId="0" applyFont="1" applyBorder="1"/>
    <xf numFmtId="0" fontId="10" fillId="3" borderId="20" xfId="0" applyFont="1" applyFill="1" applyBorder="1"/>
    <xf numFmtId="0" fontId="24" fillId="3" borderId="21" xfId="0" applyFont="1" applyFill="1" applyBorder="1" applyAlignment="1">
      <alignment horizontal="center"/>
    </xf>
    <xf numFmtId="0" fontId="24" fillId="3" borderId="22" xfId="0" applyFont="1" applyFill="1" applyBorder="1" applyAlignment="1">
      <alignment horizontal="center"/>
    </xf>
    <xf numFmtId="4" fontId="20" fillId="3" borderId="37" xfId="0" applyNumberFormat="1" applyFont="1" applyFill="1" applyBorder="1" applyAlignment="1">
      <alignment horizontal="center"/>
    </xf>
    <xf numFmtId="0" fontId="20" fillId="3" borderId="15" xfId="0" applyFont="1" applyFill="1" applyBorder="1" applyAlignment="1">
      <alignment horizontal="right"/>
    </xf>
    <xf numFmtId="4" fontId="20" fillId="3" borderId="0" xfId="0" applyNumberFormat="1" applyFont="1" applyFill="1" applyBorder="1" applyAlignment="1">
      <alignment horizontal="center"/>
    </xf>
    <xf numFmtId="4" fontId="24" fillId="3" borderId="36" xfId="0" applyNumberFormat="1" applyFont="1" applyFill="1" applyBorder="1" applyAlignment="1">
      <alignment horizontal="center"/>
    </xf>
    <xf numFmtId="4" fontId="20" fillId="3" borderId="14" xfId="0" applyNumberFormat="1" applyFont="1" applyFill="1" applyBorder="1" applyAlignment="1">
      <alignment horizontal="center"/>
    </xf>
    <xf numFmtId="4" fontId="24" fillId="3" borderId="15" xfId="0" applyNumberFormat="1" applyFont="1" applyFill="1" applyBorder="1" applyAlignment="1">
      <alignment horizontal="center"/>
    </xf>
    <xf numFmtId="0" fontId="4" fillId="0" borderId="6" xfId="0" applyFont="1" applyBorder="1"/>
    <xf numFmtId="0" fontId="24" fillId="4" borderId="18" xfId="0" applyFont="1" applyFill="1" applyBorder="1" applyAlignment="1" applyProtection="1">
      <alignment horizontal="center"/>
      <protection locked="0"/>
    </xf>
    <xf numFmtId="0" fontId="24" fillId="3" borderId="22" xfId="0" applyFont="1" applyFill="1" applyBorder="1" applyAlignment="1">
      <alignment horizontal="right"/>
    </xf>
    <xf numFmtId="0" fontId="28" fillId="0" borderId="8" xfId="0" applyFont="1" applyBorder="1"/>
    <xf numFmtId="0" fontId="11" fillId="0" borderId="8" xfId="0" applyFont="1" applyFill="1" applyBorder="1" applyProtection="1">
      <protection locked="0"/>
    </xf>
    <xf numFmtId="0" fontId="14" fillId="0" borderId="8" xfId="0" applyFont="1" applyBorder="1" applyAlignment="1">
      <alignment horizontal="right"/>
    </xf>
    <xf numFmtId="0" fontId="3" fillId="0" borderId="8" xfId="0" applyFont="1" applyBorder="1"/>
    <xf numFmtId="168" fontId="8" fillId="0" borderId="0" xfId="0" applyNumberFormat="1" applyFont="1"/>
    <xf numFmtId="167" fontId="11" fillId="0" borderId="0" xfId="0" applyNumberFormat="1" applyFont="1" applyBorder="1" applyAlignment="1">
      <alignment horizontal="right"/>
    </xf>
    <xf numFmtId="9" fontId="12" fillId="0" borderId="0" xfId="0" quotePrefix="1" applyNumberFormat="1" applyFont="1"/>
    <xf numFmtId="10" fontId="12" fillId="0" borderId="0" xfId="0" quotePrefix="1" applyNumberFormat="1" applyFont="1"/>
    <xf numFmtId="167" fontId="11" fillId="4" borderId="14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/>
    <xf numFmtId="0" fontId="14" fillId="0" borderId="5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right"/>
    </xf>
    <xf numFmtId="0" fontId="14" fillId="0" borderId="8" xfId="0" applyFont="1" applyFill="1" applyBorder="1" applyAlignment="1">
      <alignment horizontal="left"/>
    </xf>
    <xf numFmtId="167" fontId="13" fillId="0" borderId="5" xfId="0" applyNumberFormat="1" applyFont="1" applyBorder="1"/>
    <xf numFmtId="167" fontId="14" fillId="0" borderId="5" xfId="0" applyNumberFormat="1" applyFont="1" applyFill="1" applyBorder="1" applyAlignment="1">
      <alignment horizontal="right"/>
    </xf>
    <xf numFmtId="167" fontId="13" fillId="0" borderId="0" xfId="0" applyNumberFormat="1" applyFont="1" applyBorder="1"/>
    <xf numFmtId="167" fontId="14" fillId="0" borderId="0" xfId="0" applyNumberFormat="1" applyFont="1" applyFill="1" applyBorder="1" applyAlignment="1">
      <alignment horizontal="right"/>
    </xf>
    <xf numFmtId="167" fontId="11" fillId="0" borderId="0" xfId="0" applyNumberFormat="1" applyFont="1" applyBorder="1"/>
    <xf numFmtId="167" fontId="14" fillId="0" borderId="0" xfId="0" applyNumberFormat="1" applyFont="1" applyBorder="1" applyAlignment="1">
      <alignment horizontal="right"/>
    </xf>
    <xf numFmtId="167" fontId="11" fillId="0" borderId="8" xfId="0" applyNumberFormat="1" applyFont="1" applyBorder="1" applyAlignment="1">
      <alignment horizontal="right"/>
    </xf>
    <xf numFmtId="167" fontId="14" fillId="0" borderId="8" xfId="0" applyNumberFormat="1" applyFont="1" applyBorder="1" applyAlignment="1">
      <alignment horizontal="right"/>
    </xf>
    <xf numFmtId="0" fontId="11" fillId="0" borderId="5" xfId="0" applyFont="1" applyFill="1" applyBorder="1"/>
    <xf numFmtId="0" fontId="16" fillId="0" borderId="5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17" fillId="0" borderId="0" xfId="0" applyFont="1" applyFill="1" applyBorder="1"/>
    <xf numFmtId="0" fontId="18" fillId="0" borderId="0" xfId="0" applyFont="1" applyBorder="1" applyAlignment="1">
      <alignment horizontal="center" wrapText="1"/>
    </xf>
    <xf numFmtId="3" fontId="19" fillId="0" borderId="0" xfId="1" applyNumberFormat="1" applyFont="1" applyBorder="1" applyAlignment="1">
      <alignment horizontal="center"/>
    </xf>
    <xf numFmtId="165" fontId="19" fillId="0" borderId="0" xfId="1" applyNumberFormat="1" applyFont="1" applyBorder="1" applyAlignment="1" applyProtection="1">
      <alignment horizontal="center"/>
      <protection locked="0"/>
    </xf>
    <xf numFmtId="0" fontId="20" fillId="2" borderId="18" xfId="0" applyNumberFormat="1" applyFont="1" applyFill="1" applyBorder="1" applyAlignment="1" applyProtection="1">
      <alignment horizontal="center" vertical="center"/>
      <protection locked="0"/>
    </xf>
    <xf numFmtId="3" fontId="20" fillId="0" borderId="16" xfId="1" applyNumberFormat="1" applyFont="1" applyBorder="1" applyAlignment="1">
      <alignment horizontal="center" vertical="center"/>
    </xf>
    <xf numFmtId="9" fontId="20" fillId="0" borderId="18" xfId="1" applyNumberFormat="1" applyFont="1" applyBorder="1" applyAlignment="1">
      <alignment horizontal="center" vertical="center"/>
    </xf>
    <xf numFmtId="3" fontId="20" fillId="0" borderId="17" xfId="1" applyNumberFormat="1" applyFont="1" applyBorder="1" applyAlignment="1">
      <alignment horizontal="center" vertical="center"/>
    </xf>
    <xf numFmtId="44" fontId="20" fillId="0" borderId="17" xfId="1" applyFont="1" applyBorder="1" applyAlignment="1">
      <alignment horizontal="center" vertical="center"/>
    </xf>
    <xf numFmtId="3" fontId="20" fillId="0" borderId="18" xfId="1" applyNumberFormat="1" applyFont="1" applyBorder="1" applyAlignment="1">
      <alignment horizontal="center" vertical="center"/>
    </xf>
    <xf numFmtId="44" fontId="20" fillId="0" borderId="19" xfId="1" applyFont="1" applyBorder="1" applyAlignment="1">
      <alignment horizontal="center" vertical="center"/>
    </xf>
    <xf numFmtId="0" fontId="30" fillId="0" borderId="2" xfId="0" applyFont="1" applyFill="1" applyBorder="1" applyAlignment="1">
      <alignment horizontal="left" vertical="center" shrinkToFit="1"/>
    </xf>
    <xf numFmtId="0" fontId="20" fillId="0" borderId="2" xfId="0" applyFont="1" applyBorder="1" applyAlignment="1">
      <alignment vertical="center" shrinkToFit="1"/>
    </xf>
    <xf numFmtId="0" fontId="20" fillId="0" borderId="23" xfId="0" applyFont="1" applyBorder="1" applyAlignment="1">
      <alignment vertical="center" shrinkToFit="1"/>
    </xf>
    <xf numFmtId="0" fontId="20" fillId="2" borderId="16" xfId="0" applyNumberFormat="1" applyFont="1" applyFill="1" applyBorder="1" applyAlignment="1" applyProtection="1">
      <alignment horizontal="center" vertical="center"/>
      <protection locked="0"/>
    </xf>
    <xf numFmtId="3" fontId="20" fillId="2" borderId="18" xfId="1" applyNumberFormat="1" applyFont="1" applyFill="1" applyBorder="1" applyAlignment="1" applyProtection="1">
      <alignment horizontal="center" vertical="center"/>
      <protection locked="0"/>
    </xf>
    <xf numFmtId="9" fontId="20" fillId="2" borderId="16" xfId="1" applyNumberFormat="1" applyFont="1" applyFill="1" applyBorder="1" applyAlignment="1" applyProtection="1">
      <alignment horizontal="center" vertical="center"/>
      <protection locked="0"/>
    </xf>
    <xf numFmtId="0" fontId="20" fillId="2" borderId="2" xfId="0" applyFont="1" applyFill="1" applyBorder="1" applyAlignment="1" applyProtection="1">
      <alignment vertical="center" shrinkToFit="1"/>
      <protection locked="0"/>
    </xf>
    <xf numFmtId="44" fontId="20" fillId="2" borderId="19" xfId="1" applyFont="1" applyFill="1" applyBorder="1" applyAlignment="1" applyProtection="1">
      <alignment horizontal="center" vertical="center"/>
      <protection locked="0"/>
    </xf>
    <xf numFmtId="0" fontId="24" fillId="0" borderId="27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27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 applyProtection="1">
      <alignment horizontal="center"/>
      <protection locked="0"/>
    </xf>
    <xf numFmtId="44" fontId="19" fillId="0" borderId="18" xfId="1" applyFont="1" applyBorder="1" applyAlignment="1">
      <alignment horizontal="center"/>
    </xf>
    <xf numFmtId="44" fontId="19" fillId="0" borderId="16" xfId="1" applyFont="1" applyBorder="1" applyAlignment="1">
      <alignment horizontal="center"/>
    </xf>
    <xf numFmtId="0" fontId="11" fillId="0" borderId="26" xfId="0" applyFont="1" applyFill="1" applyBorder="1" applyAlignment="1">
      <alignment horizontal="right"/>
    </xf>
    <xf numFmtId="0" fontId="2" fillId="0" borderId="4" xfId="0" applyFont="1" applyBorder="1"/>
    <xf numFmtId="49" fontId="30" fillId="0" borderId="20" xfId="0" applyNumberFormat="1" applyFont="1" applyFill="1" applyBorder="1" applyAlignment="1">
      <alignment horizontal="left" vertical="center"/>
    </xf>
    <xf numFmtId="49" fontId="30" fillId="0" borderId="21" xfId="0" applyNumberFormat="1" applyFont="1" applyFill="1" applyBorder="1" applyAlignment="1">
      <alignment horizontal="left" vertical="center"/>
    </xf>
    <xf numFmtId="49" fontId="30" fillId="0" borderId="22" xfId="0" applyNumberFormat="1" applyFont="1" applyFill="1" applyBorder="1" applyAlignment="1">
      <alignment horizontal="left" vertical="center"/>
    </xf>
    <xf numFmtId="49" fontId="20" fillId="0" borderId="20" xfId="0" applyNumberFormat="1" applyFont="1" applyBorder="1" applyAlignment="1">
      <alignment horizontal="left" vertical="center"/>
    </xf>
    <xf numFmtId="49" fontId="20" fillId="0" borderId="21" xfId="0" applyNumberFormat="1" applyFont="1" applyBorder="1" applyAlignment="1">
      <alignment horizontal="left" vertical="center"/>
    </xf>
    <xf numFmtId="49" fontId="20" fillId="0" borderId="22" xfId="0" applyNumberFormat="1" applyFont="1" applyBorder="1" applyAlignment="1">
      <alignment horizontal="left" vertical="center"/>
    </xf>
    <xf numFmtId="0" fontId="31" fillId="0" borderId="25" xfId="0" applyFont="1" applyBorder="1" applyAlignment="1">
      <alignment horizontal="right" vertical="top"/>
    </xf>
    <xf numFmtId="0" fontId="7" fillId="0" borderId="8" xfId="0" applyFont="1" applyBorder="1"/>
    <xf numFmtId="0" fontId="21" fillId="6" borderId="38" xfId="0" applyFont="1" applyFill="1" applyBorder="1"/>
    <xf numFmtId="49" fontId="19" fillId="6" borderId="31" xfId="0" applyNumberFormat="1" applyFont="1" applyFill="1" applyBorder="1"/>
    <xf numFmtId="0" fontId="19" fillId="6" borderId="31" xfId="0" applyFont="1" applyFill="1" applyBorder="1"/>
    <xf numFmtId="165" fontId="21" fillId="6" borderId="31" xfId="1" applyNumberFormat="1" applyFont="1" applyFill="1" applyBorder="1" applyAlignment="1">
      <alignment horizontal="right"/>
    </xf>
    <xf numFmtId="166" fontId="21" fillId="6" borderId="27" xfId="1" applyNumberFormat="1" applyFont="1" applyFill="1" applyBorder="1" applyAlignment="1">
      <alignment horizontal="center"/>
    </xf>
    <xf numFmtId="166" fontId="21" fillId="6" borderId="41" xfId="1" applyNumberFormat="1" applyFont="1" applyFill="1" applyBorder="1" applyAlignment="1">
      <alignment horizontal="center"/>
    </xf>
    <xf numFmtId="166" fontId="21" fillId="6" borderId="41" xfId="1" applyNumberFormat="1" applyFont="1" applyFill="1" applyBorder="1" applyAlignment="1">
      <alignment horizontal="right"/>
    </xf>
    <xf numFmtId="0" fontId="20" fillId="0" borderId="2" xfId="0" applyFont="1" applyBorder="1" applyAlignment="1">
      <alignment horizontal="center" vertical="center" shrinkToFit="1"/>
    </xf>
    <xf numFmtId="0" fontId="20" fillId="0" borderId="23" xfId="0" applyFont="1" applyBorder="1" applyAlignment="1">
      <alignment horizontal="center" vertical="center" shrinkToFit="1"/>
    </xf>
    <xf numFmtId="0" fontId="19" fillId="2" borderId="18" xfId="0" applyNumberFormat="1" applyFont="1" applyFill="1" applyBorder="1" applyAlignment="1" applyProtection="1">
      <alignment horizontal="center"/>
    </xf>
    <xf numFmtId="0" fontId="33" fillId="0" borderId="2" xfId="0" applyFont="1" applyBorder="1" applyAlignment="1">
      <alignment horizontal="center" vertical="center" shrinkToFit="1"/>
    </xf>
    <xf numFmtId="49" fontId="33" fillId="0" borderId="20" xfId="0" applyNumberFormat="1" applyFont="1" applyBorder="1" applyAlignment="1">
      <alignment horizontal="left" vertical="center"/>
    </xf>
    <xf numFmtId="49" fontId="33" fillId="0" borderId="21" xfId="0" applyNumberFormat="1" applyFont="1" applyBorder="1" applyAlignment="1">
      <alignment horizontal="left" vertical="center"/>
    </xf>
    <xf numFmtId="49" fontId="33" fillId="0" borderId="22" xfId="0" applyNumberFormat="1" applyFont="1" applyBorder="1" applyAlignment="1">
      <alignment horizontal="left" vertical="center"/>
    </xf>
    <xf numFmtId="0" fontId="33" fillId="2" borderId="16" xfId="0" applyNumberFormat="1" applyFont="1" applyFill="1" applyBorder="1" applyAlignment="1" applyProtection="1">
      <alignment horizontal="center" vertical="center"/>
    </xf>
    <xf numFmtId="3" fontId="33" fillId="0" borderId="18" xfId="1" applyNumberFormat="1" applyFont="1" applyBorder="1" applyAlignment="1">
      <alignment horizontal="center" vertical="center"/>
    </xf>
    <xf numFmtId="9" fontId="33" fillId="0" borderId="18" xfId="1" applyNumberFormat="1" applyFont="1" applyBorder="1" applyAlignment="1">
      <alignment horizontal="center" vertical="center"/>
    </xf>
    <xf numFmtId="3" fontId="33" fillId="0" borderId="17" xfId="1" applyNumberFormat="1" applyFont="1" applyBorder="1" applyAlignment="1">
      <alignment horizontal="center" vertical="center"/>
    </xf>
    <xf numFmtId="44" fontId="33" fillId="0" borderId="19" xfId="1" applyFont="1" applyBorder="1" applyAlignment="1">
      <alignment horizontal="center" vertical="center"/>
    </xf>
    <xf numFmtId="49" fontId="19" fillId="0" borderId="28" xfId="0" applyNumberFormat="1" applyFont="1" applyBorder="1" applyAlignment="1" applyProtection="1">
      <alignment horizontal="center"/>
      <protection locked="0"/>
    </xf>
    <xf numFmtId="49" fontId="19" fillId="0" borderId="29" xfId="0" applyNumberFormat="1" applyFont="1" applyBorder="1" applyAlignment="1" applyProtection="1">
      <alignment horizontal="center"/>
      <protection locked="0"/>
    </xf>
    <xf numFmtId="49" fontId="19" fillId="0" borderId="30" xfId="0" applyNumberFormat="1" applyFont="1" applyBorder="1" applyAlignment="1" applyProtection="1">
      <alignment horizontal="center"/>
      <protection locked="0"/>
    </xf>
    <xf numFmtId="49" fontId="30" fillId="0" borderId="20" xfId="0" applyNumberFormat="1" applyFont="1" applyFill="1" applyBorder="1" applyAlignment="1">
      <alignment horizontal="left" vertical="center"/>
    </xf>
    <xf numFmtId="49" fontId="30" fillId="0" borderId="21" xfId="0" applyNumberFormat="1" applyFont="1" applyFill="1" applyBorder="1" applyAlignment="1">
      <alignment horizontal="left" vertical="center"/>
    </xf>
    <xf numFmtId="49" fontId="30" fillId="0" borderId="22" xfId="0" applyNumberFormat="1" applyFont="1" applyFill="1" applyBorder="1" applyAlignment="1">
      <alignment horizontal="left" vertical="center"/>
    </xf>
    <xf numFmtId="49" fontId="20" fillId="2" borderId="20" xfId="0" applyNumberFormat="1" applyFont="1" applyFill="1" applyBorder="1" applyAlignment="1" applyProtection="1">
      <alignment horizontal="left" vertical="center"/>
      <protection locked="0"/>
    </xf>
    <xf numFmtId="49" fontId="20" fillId="2" borderId="21" xfId="0" applyNumberFormat="1" applyFont="1" applyFill="1" applyBorder="1" applyAlignment="1" applyProtection="1">
      <alignment horizontal="left" vertical="center"/>
      <protection locked="0"/>
    </xf>
    <xf numFmtId="49" fontId="20" fillId="2" borderId="22" xfId="0" applyNumberFormat="1" applyFont="1" applyFill="1" applyBorder="1" applyAlignment="1" applyProtection="1">
      <alignment horizontal="left" vertical="center"/>
      <protection locked="0"/>
    </xf>
    <xf numFmtId="0" fontId="32" fillId="0" borderId="5" xfId="0" applyFont="1" applyBorder="1" applyAlignment="1">
      <alignment horizontal="center"/>
    </xf>
    <xf numFmtId="0" fontId="11" fillId="0" borderId="31" xfId="0" quotePrefix="1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167" fontId="11" fillId="4" borderId="14" xfId="0" applyNumberFormat="1" applyFont="1" applyFill="1" applyBorder="1" applyAlignment="1" applyProtection="1">
      <alignment horizontal="left"/>
      <protection locked="0"/>
    </xf>
    <xf numFmtId="164" fontId="11" fillId="2" borderId="8" xfId="0" applyNumberFormat="1" applyFont="1" applyFill="1" applyBorder="1" applyAlignment="1" applyProtection="1">
      <alignment horizontal="left"/>
      <protection locked="0"/>
    </xf>
    <xf numFmtId="0" fontId="14" fillId="2" borderId="9" xfId="0" applyFont="1" applyFill="1" applyBorder="1" applyAlignment="1" applyProtection="1">
      <alignment horizontal="left"/>
      <protection locked="0"/>
    </xf>
    <xf numFmtId="0" fontId="14" fillId="2" borderId="10" xfId="0" applyFont="1" applyFill="1" applyBorder="1" applyAlignment="1" applyProtection="1">
      <alignment horizontal="left"/>
      <protection locked="0"/>
    </xf>
    <xf numFmtId="0" fontId="14" fillId="2" borderId="39" xfId="0" applyFont="1" applyFill="1" applyBorder="1" applyAlignment="1" applyProtection="1">
      <alignment horizontal="left"/>
      <protection locked="0"/>
    </xf>
    <xf numFmtId="0" fontId="24" fillId="0" borderId="38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1" fillId="3" borderId="6" xfId="0" applyFont="1" applyFill="1" applyBorder="1" applyAlignment="1" applyProtection="1">
      <alignment horizontal="center" wrapText="1"/>
      <protection locked="0"/>
    </xf>
    <xf numFmtId="0" fontId="11" fillId="3" borderId="0" xfId="0" applyFont="1" applyFill="1" applyBorder="1" applyAlignment="1" applyProtection="1">
      <alignment horizontal="center" wrapText="1"/>
      <protection locked="0"/>
    </xf>
    <xf numFmtId="0" fontId="11" fillId="3" borderId="7" xfId="0" applyFont="1" applyFill="1" applyBorder="1" applyAlignment="1" applyProtection="1">
      <alignment horizontal="center" wrapText="1"/>
      <protection locked="0"/>
    </xf>
    <xf numFmtId="0" fontId="11" fillId="3" borderId="3" xfId="0" applyFont="1" applyFill="1" applyBorder="1" applyAlignment="1" applyProtection="1">
      <alignment horizontal="center" wrapText="1"/>
      <protection locked="0"/>
    </xf>
    <xf numFmtId="0" fontId="11" fillId="3" borderId="8" xfId="0" applyFont="1" applyFill="1" applyBorder="1" applyAlignment="1" applyProtection="1">
      <alignment horizontal="center" wrapText="1"/>
      <protection locked="0"/>
    </xf>
    <xf numFmtId="0" fontId="11" fillId="3" borderId="26" xfId="0" applyFont="1" applyFill="1" applyBorder="1" applyAlignment="1" applyProtection="1">
      <alignment horizontal="center" wrapText="1"/>
      <protection locked="0"/>
    </xf>
    <xf numFmtId="0" fontId="21" fillId="0" borderId="4" xfId="0" applyFont="1" applyBorder="1" applyAlignment="1">
      <alignment horizontal="left"/>
    </xf>
    <xf numFmtId="0" fontId="21" fillId="0" borderId="5" xfId="0" applyFont="1" applyBorder="1" applyAlignment="1">
      <alignment horizontal="left"/>
    </xf>
    <xf numFmtId="0" fontId="21" fillId="0" borderId="25" xfId="0" applyFont="1" applyBorder="1" applyAlignment="1">
      <alignment horizontal="left"/>
    </xf>
    <xf numFmtId="0" fontId="14" fillId="2" borderId="20" xfId="0" applyFont="1" applyFill="1" applyBorder="1" applyAlignment="1" applyProtection="1">
      <alignment horizontal="left"/>
      <protection locked="0"/>
    </xf>
    <xf numFmtId="0" fontId="14" fillId="2" borderId="21" xfId="0" applyFont="1" applyFill="1" applyBorder="1" applyAlignment="1" applyProtection="1">
      <alignment horizontal="left"/>
      <protection locked="0"/>
    </xf>
    <xf numFmtId="0" fontId="14" fillId="2" borderId="40" xfId="0" applyFont="1" applyFill="1" applyBorder="1" applyAlignment="1" applyProtection="1">
      <alignment horizontal="left"/>
      <protection locked="0"/>
    </xf>
    <xf numFmtId="0" fontId="14" fillId="2" borderId="28" xfId="0" applyFont="1" applyFill="1" applyBorder="1" applyAlignment="1" applyProtection="1">
      <alignment horizontal="left"/>
      <protection locked="0"/>
    </xf>
    <xf numFmtId="0" fontId="14" fillId="2" borderId="29" xfId="0" applyFont="1" applyFill="1" applyBorder="1" applyAlignment="1" applyProtection="1">
      <alignment horizontal="left"/>
      <protection locked="0"/>
    </xf>
    <xf numFmtId="0" fontId="14" fillId="2" borderId="42" xfId="0" applyFont="1" applyFill="1" applyBorder="1" applyAlignment="1" applyProtection="1">
      <alignment horizontal="left"/>
      <protection locked="0"/>
    </xf>
    <xf numFmtId="0" fontId="16" fillId="2" borderId="20" xfId="0" applyFont="1" applyFill="1" applyBorder="1" applyAlignment="1" applyProtection="1">
      <alignment horizontal="left"/>
      <protection locked="0"/>
    </xf>
    <xf numFmtId="0" fontId="16" fillId="2" borderId="21" xfId="0" applyFont="1" applyFill="1" applyBorder="1" applyAlignment="1" applyProtection="1">
      <alignment horizontal="left"/>
      <protection locked="0"/>
    </xf>
    <xf numFmtId="0" fontId="16" fillId="2" borderId="22" xfId="0" applyFont="1" applyFill="1" applyBorder="1" applyAlignment="1" applyProtection="1">
      <alignment horizontal="left"/>
      <protection locked="0"/>
    </xf>
    <xf numFmtId="0" fontId="14" fillId="2" borderId="22" xfId="0" applyFont="1" applyFill="1" applyBorder="1" applyAlignment="1" applyProtection="1">
      <alignment horizontal="left"/>
      <protection locked="0"/>
    </xf>
    <xf numFmtId="0" fontId="14" fillId="2" borderId="30" xfId="0" applyFont="1" applyFill="1" applyBorder="1" applyAlignment="1" applyProtection="1">
      <alignment horizontal="left"/>
      <protection locked="0"/>
    </xf>
    <xf numFmtId="0" fontId="16" fillId="2" borderId="9" xfId="0" applyFont="1" applyFill="1" applyBorder="1" applyAlignment="1" applyProtection="1">
      <alignment horizontal="left"/>
      <protection locked="0"/>
    </xf>
    <xf numFmtId="0" fontId="16" fillId="2" borderId="10" xfId="0" applyFont="1" applyFill="1" applyBorder="1" applyAlignment="1" applyProtection="1">
      <alignment horizontal="left"/>
      <protection locked="0"/>
    </xf>
    <xf numFmtId="0" fontId="16" fillId="2" borderId="11" xfId="0" applyFont="1" applyFill="1" applyBorder="1" applyAlignment="1" applyProtection="1">
      <alignment horizontal="left"/>
      <protection locked="0"/>
    </xf>
    <xf numFmtId="0" fontId="14" fillId="2" borderId="11" xfId="0" applyFont="1" applyFill="1" applyBorder="1" applyAlignment="1" applyProtection="1">
      <alignment horizontal="left"/>
      <protection locked="0"/>
    </xf>
    <xf numFmtId="0" fontId="29" fillId="5" borderId="0" xfId="0" applyFont="1" applyFill="1" applyBorder="1" applyAlignment="1">
      <alignment horizontal="left" wrapText="1"/>
    </xf>
    <xf numFmtId="0" fontId="11" fillId="5" borderId="0" xfId="0" applyFont="1" applyFill="1" applyBorder="1" applyAlignment="1">
      <alignment horizontal="left" wrapText="1"/>
    </xf>
    <xf numFmtId="0" fontId="11" fillId="5" borderId="7" xfId="0" applyFont="1" applyFill="1" applyBorder="1" applyAlignment="1">
      <alignment horizontal="left" wrapText="1"/>
    </xf>
    <xf numFmtId="0" fontId="11" fillId="5" borderId="8" xfId="0" applyFont="1" applyFill="1" applyBorder="1" applyAlignment="1">
      <alignment horizontal="left" wrapText="1"/>
    </xf>
    <xf numFmtId="0" fontId="11" fillId="5" borderId="26" xfId="0" applyFont="1" applyFill="1" applyBorder="1" applyAlignment="1">
      <alignment horizontal="left" wrapText="1"/>
    </xf>
    <xf numFmtId="169" fontId="11" fillId="2" borderId="14" xfId="0" applyNumberFormat="1" applyFont="1" applyFill="1" applyBorder="1" applyAlignment="1" applyProtection="1">
      <alignment horizontal="left"/>
      <protection locked="0"/>
    </xf>
    <xf numFmtId="164" fontId="11" fillId="2" borderId="14" xfId="0" applyNumberFormat="1" applyFont="1" applyFill="1" applyBorder="1" applyAlignment="1" applyProtection="1">
      <alignment horizontal="left"/>
      <protection locked="0"/>
    </xf>
    <xf numFmtId="164" fontId="11" fillId="2" borderId="10" xfId="0" applyNumberFormat="1" applyFont="1" applyFill="1" applyBorder="1" applyAlignment="1" applyProtection="1">
      <alignment horizontal="left"/>
      <protection locked="0"/>
    </xf>
    <xf numFmtId="0" fontId="11" fillId="0" borderId="5" xfId="0" applyFont="1" applyFill="1" applyBorder="1" applyAlignment="1">
      <alignment horizontal="right"/>
    </xf>
    <xf numFmtId="169" fontId="11" fillId="2" borderId="8" xfId="0" applyNumberFormat="1" applyFont="1" applyFill="1" applyBorder="1" applyAlignment="1" applyProtection="1">
      <alignment horizontal="left"/>
      <protection locked="0"/>
    </xf>
    <xf numFmtId="0" fontId="32" fillId="0" borderId="8" xfId="0" applyFont="1" applyBorder="1" applyAlignment="1">
      <alignment horizontal="center"/>
    </xf>
    <xf numFmtId="0" fontId="11" fillId="2" borderId="10" xfId="0" applyFont="1" applyFill="1" applyBorder="1" applyAlignment="1" applyProtection="1">
      <alignment horizontal="left"/>
      <protection locked="0"/>
    </xf>
    <xf numFmtId="0" fontId="11" fillId="2" borderId="39" xfId="0" applyFont="1" applyFill="1" applyBorder="1" applyAlignment="1" applyProtection="1">
      <alignment horizontal="left"/>
      <protection locked="0"/>
    </xf>
    <xf numFmtId="44" fontId="22" fillId="0" borderId="31" xfId="1" applyFont="1" applyFill="1" applyBorder="1" applyAlignment="1">
      <alignment horizontal="center"/>
    </xf>
    <xf numFmtId="0" fontId="11" fillId="0" borderId="31" xfId="0" applyFont="1" applyBorder="1" applyAlignment="1">
      <alignment horizontal="center"/>
    </xf>
    <xf numFmtId="49" fontId="19" fillId="0" borderId="20" xfId="0" applyNumberFormat="1" applyFont="1" applyBorder="1" applyAlignment="1">
      <alignment horizontal="left"/>
    </xf>
    <xf numFmtId="49" fontId="19" fillId="0" borderId="21" xfId="0" applyNumberFormat="1" applyFont="1" applyBorder="1" applyAlignment="1">
      <alignment horizontal="left"/>
    </xf>
    <xf numFmtId="49" fontId="19" fillId="0" borderId="22" xfId="0" applyNumberFormat="1" applyFont="1" applyBorder="1" applyAlignment="1">
      <alignment horizontal="left"/>
    </xf>
    <xf numFmtId="44" fontId="22" fillId="0" borderId="5" xfId="1" applyFont="1" applyFill="1" applyBorder="1" applyAlignment="1">
      <alignment horizontal="center"/>
    </xf>
    <xf numFmtId="49" fontId="5" fillId="0" borderId="20" xfId="0" applyNumberFormat="1" applyFont="1" applyFill="1" applyBorder="1" applyAlignment="1">
      <alignment horizontal="left"/>
    </xf>
    <xf numFmtId="49" fontId="5" fillId="0" borderId="21" xfId="0" applyNumberFormat="1" applyFont="1" applyFill="1" applyBorder="1" applyAlignment="1">
      <alignment horizontal="left"/>
    </xf>
    <xf numFmtId="49" fontId="5" fillId="0" borderId="22" xfId="0" applyNumberFormat="1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1409700</xdr:colOff>
      <xdr:row>1</xdr:row>
      <xdr:rowOff>333375</xdr:rowOff>
    </xdr:to>
    <xdr:pic>
      <xdr:nvPicPr>
        <xdr:cNvPr id="315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97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1409700</xdr:colOff>
      <xdr:row>1</xdr:row>
      <xdr:rowOff>333375</xdr:rowOff>
    </xdr:to>
    <xdr:pic>
      <xdr:nvPicPr>
        <xdr:cNvPr id="2151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97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0</xdr:col>
      <xdr:colOff>1428750</xdr:colOff>
      <xdr:row>1</xdr:row>
      <xdr:rowOff>352425</xdr:rowOff>
    </xdr:to>
    <xdr:pic>
      <xdr:nvPicPr>
        <xdr:cNvPr id="18481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14097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2"/>
  <sheetViews>
    <sheetView tabSelected="1" zoomScale="82" zoomScaleNormal="82" workbookViewId="0">
      <selection activeCell="B4" sqref="B4:C4"/>
    </sheetView>
  </sheetViews>
  <sheetFormatPr defaultRowHeight="12.75"/>
  <cols>
    <col min="1" max="1" width="23.42578125" style="2" customWidth="1"/>
    <col min="2" max="3" width="12.85546875" style="2" customWidth="1"/>
    <col min="4" max="4" width="17.28515625" style="2" customWidth="1"/>
    <col min="5" max="5" width="19" style="2" customWidth="1"/>
    <col min="6" max="6" width="11.140625" style="2" customWidth="1"/>
    <col min="7" max="8" width="17.28515625" style="2" customWidth="1"/>
    <col min="9" max="9" width="13.28515625" style="2" customWidth="1"/>
    <col min="10" max="11" width="18.28515625" style="2" customWidth="1"/>
    <col min="12" max="12" width="17.140625" style="1" customWidth="1"/>
    <col min="13" max="13" width="21.5703125" style="2" hidden="1" customWidth="1"/>
    <col min="14" max="14" width="12" style="2" hidden="1" customWidth="1"/>
    <col min="15" max="15" width="14.42578125" style="2" hidden="1" customWidth="1"/>
    <col min="16" max="17" width="9.5703125" style="2" hidden="1" customWidth="1"/>
    <col min="18" max="18" width="13.140625" style="2" hidden="1" customWidth="1"/>
    <col min="19" max="19" width="47" style="2" hidden="1" customWidth="1"/>
    <col min="20" max="16384" width="9.140625" style="2"/>
  </cols>
  <sheetData>
    <row r="1" spans="1:19" ht="28.5" customHeight="1">
      <c r="A1" s="170"/>
      <c r="B1" s="207" t="s">
        <v>181</v>
      </c>
      <c r="C1" s="207"/>
      <c r="D1" s="207"/>
      <c r="E1" s="207"/>
      <c r="F1" s="207"/>
      <c r="G1" s="207"/>
      <c r="H1" s="207"/>
      <c r="I1" s="207"/>
      <c r="J1" s="207"/>
      <c r="K1" s="177" t="s">
        <v>199</v>
      </c>
      <c r="L1" s="3"/>
    </row>
    <row r="2" spans="1:19" ht="28.5" customHeight="1" thickBot="1">
      <c r="A2" s="21"/>
      <c r="B2" s="255" t="s">
        <v>164</v>
      </c>
      <c r="C2" s="255"/>
      <c r="D2" s="255"/>
      <c r="E2" s="255"/>
      <c r="F2" s="255"/>
      <c r="G2" s="255"/>
      <c r="H2" s="255"/>
      <c r="I2" s="255"/>
      <c r="J2" s="255"/>
      <c r="K2" s="169" t="s">
        <v>0</v>
      </c>
      <c r="L2" s="3"/>
    </row>
    <row r="3" spans="1:19" s="1" customFormat="1" ht="6" customHeight="1" thickBot="1">
      <c r="A3" s="209"/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4"/>
    </row>
    <row r="4" spans="1:19" s="5" customFormat="1" ht="15">
      <c r="A4" s="23" t="s">
        <v>26</v>
      </c>
      <c r="B4" s="252" t="s">
        <v>2</v>
      </c>
      <c r="C4" s="252"/>
      <c r="D4" s="24" t="s">
        <v>1</v>
      </c>
      <c r="E4" s="253" t="s">
        <v>169</v>
      </c>
      <c r="F4" s="253"/>
      <c r="G4" s="252" t="s">
        <v>170</v>
      </c>
      <c r="H4" s="252"/>
      <c r="I4" s="25" t="s">
        <v>28</v>
      </c>
      <c r="J4" s="256" t="s">
        <v>171</v>
      </c>
      <c r="K4" s="257"/>
      <c r="L4" s="3"/>
    </row>
    <row r="5" spans="1:19" s="5" customFormat="1" ht="15">
      <c r="A5" s="26"/>
      <c r="B5" s="27"/>
      <c r="C5" s="27"/>
      <c r="D5" s="28"/>
      <c r="E5" s="28"/>
      <c r="F5" s="27"/>
      <c r="G5" s="27"/>
      <c r="H5" s="27"/>
      <c r="I5" s="28"/>
      <c r="J5" s="28"/>
      <c r="K5" s="29"/>
      <c r="L5" s="3"/>
    </row>
    <row r="6" spans="1:19" s="5" customFormat="1" ht="15">
      <c r="A6" s="30" t="s">
        <v>31</v>
      </c>
      <c r="B6" s="250" t="s">
        <v>3</v>
      </c>
      <c r="C6" s="250"/>
      <c r="D6" s="31"/>
      <c r="E6" s="27"/>
      <c r="F6" s="125" t="s">
        <v>4</v>
      </c>
      <c r="G6" s="251" t="s">
        <v>5</v>
      </c>
      <c r="H6" s="251"/>
      <c r="I6" s="33"/>
      <c r="J6" s="33"/>
      <c r="K6" s="29"/>
      <c r="L6" s="3"/>
      <c r="S6" s="81" t="s">
        <v>61</v>
      </c>
    </row>
    <row r="7" spans="1:19" s="5" customFormat="1" ht="15">
      <c r="A7" s="30"/>
      <c r="B7" s="34"/>
      <c r="C7" s="34"/>
      <c r="D7" s="31"/>
      <c r="E7" s="27"/>
      <c r="F7" s="27"/>
      <c r="G7" s="3"/>
      <c r="H7" s="3"/>
      <c r="I7" s="33"/>
      <c r="J7" s="33"/>
      <c r="K7" s="29"/>
      <c r="L7" s="3"/>
      <c r="S7" s="81" t="s">
        <v>62</v>
      </c>
    </row>
    <row r="8" spans="1:19" s="5" customFormat="1" ht="15">
      <c r="A8" s="30" t="s">
        <v>33</v>
      </c>
      <c r="B8" s="250" t="s">
        <v>3</v>
      </c>
      <c r="C8" s="250"/>
      <c r="D8" s="31"/>
      <c r="E8" s="27"/>
      <c r="F8" s="35" t="s">
        <v>143</v>
      </c>
      <c r="G8" s="210" t="s">
        <v>61</v>
      </c>
      <c r="H8" s="210"/>
      <c r="I8" s="210"/>
      <c r="J8" s="210"/>
      <c r="K8" s="29"/>
      <c r="L8" s="3"/>
      <c r="S8" s="81" t="s">
        <v>63</v>
      </c>
    </row>
    <row r="9" spans="1:19" s="5" customFormat="1" ht="15" customHeight="1">
      <c r="A9" s="30"/>
      <c r="B9" s="34"/>
      <c r="C9" s="34"/>
      <c r="D9" s="31"/>
      <c r="E9" s="27"/>
      <c r="F9" s="27"/>
      <c r="G9" s="3"/>
      <c r="H9" s="3"/>
      <c r="I9" s="33"/>
      <c r="J9" s="33"/>
      <c r="K9" s="29"/>
      <c r="L9" s="3"/>
      <c r="S9" s="81" t="s">
        <v>64</v>
      </c>
    </row>
    <row r="10" spans="1:19" s="5" customFormat="1" ht="15">
      <c r="A10" s="30" t="s">
        <v>147</v>
      </c>
      <c r="B10" s="251" t="s">
        <v>25</v>
      </c>
      <c r="C10" s="251"/>
      <c r="D10" s="31"/>
      <c r="E10" s="27"/>
      <c r="F10" s="35" t="s">
        <v>175</v>
      </c>
      <c r="G10" s="128" t="s">
        <v>56</v>
      </c>
      <c r="H10" s="27"/>
      <c r="I10" s="245" t="s">
        <v>55</v>
      </c>
      <c r="J10" s="246"/>
      <c r="K10" s="247"/>
      <c r="L10" s="3"/>
      <c r="S10" s="81" t="s">
        <v>65</v>
      </c>
    </row>
    <row r="11" spans="1:19" s="3" customFormat="1" ht="13.5" customHeight="1">
      <c r="A11" s="30"/>
      <c r="B11" s="34"/>
      <c r="C11" s="34"/>
      <c r="D11" s="28"/>
      <c r="E11" s="28"/>
      <c r="F11" s="27"/>
      <c r="G11" s="27"/>
      <c r="H11" s="27"/>
      <c r="I11" s="246"/>
      <c r="J11" s="246"/>
      <c r="K11" s="247"/>
      <c r="S11" s="81" t="s">
        <v>66</v>
      </c>
    </row>
    <row r="12" spans="1:19" s="5" customFormat="1" ht="16.5" customHeight="1" thickBot="1">
      <c r="A12" s="43" t="s">
        <v>27</v>
      </c>
      <c r="B12" s="254" t="s">
        <v>3</v>
      </c>
      <c r="C12" s="254"/>
      <c r="D12" s="36"/>
      <c r="E12" s="123"/>
      <c r="F12" s="139" t="s">
        <v>176</v>
      </c>
      <c r="G12" s="211" t="s">
        <v>168</v>
      </c>
      <c r="H12" s="211"/>
      <c r="I12" s="248"/>
      <c r="J12" s="248"/>
      <c r="K12" s="249"/>
      <c r="L12" s="3"/>
      <c r="Q12" s="32"/>
      <c r="S12" s="81" t="s">
        <v>67</v>
      </c>
    </row>
    <row r="13" spans="1:19" s="5" customFormat="1" ht="6.75" customHeight="1" thickBot="1">
      <c r="A13" s="208"/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3"/>
      <c r="Q13" s="32"/>
      <c r="S13" s="81" t="s">
        <v>68</v>
      </c>
    </row>
    <row r="14" spans="1:19" s="5" customFormat="1" ht="15.75">
      <c r="A14" s="39" t="s">
        <v>172</v>
      </c>
      <c r="B14" s="130"/>
      <c r="C14" s="130" t="s">
        <v>180</v>
      </c>
      <c r="D14" s="212"/>
      <c r="E14" s="213"/>
      <c r="F14" s="244"/>
      <c r="G14" s="133" t="s">
        <v>6</v>
      </c>
      <c r="H14" s="134" t="s">
        <v>150</v>
      </c>
      <c r="I14" s="212"/>
      <c r="J14" s="213"/>
      <c r="K14" s="214"/>
      <c r="L14" s="3"/>
      <c r="M14" s="32" t="s">
        <v>144</v>
      </c>
      <c r="N14" s="32"/>
      <c r="Q14" s="126"/>
      <c r="S14" s="81" t="s">
        <v>69</v>
      </c>
    </row>
    <row r="15" spans="1:19" s="5" customFormat="1" ht="15.75">
      <c r="A15" s="40"/>
      <c r="B15" s="129"/>
      <c r="C15" s="131" t="s">
        <v>148</v>
      </c>
      <c r="D15" s="230"/>
      <c r="E15" s="231"/>
      <c r="F15" s="239"/>
      <c r="G15" s="135"/>
      <c r="H15" s="136" t="s">
        <v>151</v>
      </c>
      <c r="I15" s="230"/>
      <c r="J15" s="231"/>
      <c r="K15" s="232"/>
      <c r="L15" s="3"/>
      <c r="M15" s="32" t="s">
        <v>56</v>
      </c>
      <c r="N15" s="32" t="s">
        <v>1</v>
      </c>
      <c r="Q15" s="127"/>
      <c r="S15" s="81" t="s">
        <v>70</v>
      </c>
    </row>
    <row r="16" spans="1:19" s="5" customFormat="1" ht="15.75">
      <c r="A16" s="41"/>
      <c r="B16" s="129"/>
      <c r="C16" s="131" t="s">
        <v>149</v>
      </c>
      <c r="D16" s="230"/>
      <c r="E16" s="231"/>
      <c r="F16" s="239"/>
      <c r="G16" s="137"/>
      <c r="H16" s="136" t="s">
        <v>148</v>
      </c>
      <c r="I16" s="230"/>
      <c r="J16" s="231"/>
      <c r="K16" s="232"/>
      <c r="L16" s="3"/>
      <c r="M16" s="32" t="s">
        <v>57</v>
      </c>
      <c r="N16" s="126" t="s">
        <v>145</v>
      </c>
      <c r="S16" s="81" t="s">
        <v>71</v>
      </c>
    </row>
    <row r="17" spans="1:19" s="3" customFormat="1" ht="16.5" customHeight="1">
      <c r="A17" s="26"/>
      <c r="B17" s="38"/>
      <c r="C17" s="131" t="s">
        <v>7</v>
      </c>
      <c r="D17" s="230"/>
      <c r="E17" s="231"/>
      <c r="F17" s="239"/>
      <c r="G17" s="125"/>
      <c r="H17" s="136" t="s">
        <v>149</v>
      </c>
      <c r="I17" s="230"/>
      <c r="J17" s="231"/>
      <c r="K17" s="232"/>
      <c r="M17" s="32" t="s">
        <v>58</v>
      </c>
      <c r="N17" s="127" t="s">
        <v>146</v>
      </c>
      <c r="S17" s="81" t="s">
        <v>72</v>
      </c>
    </row>
    <row r="18" spans="1:19" s="3" customFormat="1" ht="15" customHeight="1">
      <c r="A18" s="26"/>
      <c r="B18" s="38"/>
      <c r="C18" s="131" t="s">
        <v>8</v>
      </c>
      <c r="D18" s="230"/>
      <c r="E18" s="231"/>
      <c r="F18" s="239"/>
      <c r="G18" s="125" t="s">
        <v>1</v>
      </c>
      <c r="H18" s="138" t="s">
        <v>7</v>
      </c>
      <c r="I18" s="230"/>
      <c r="J18" s="231"/>
      <c r="K18" s="232"/>
      <c r="S18" s="81" t="s">
        <v>73</v>
      </c>
    </row>
    <row r="19" spans="1:19" s="5" customFormat="1" ht="16.5" thickBot="1">
      <c r="A19" s="42"/>
      <c r="B19" s="36"/>
      <c r="C19" s="132"/>
      <c r="D19" s="233"/>
      <c r="E19" s="234"/>
      <c r="F19" s="240"/>
      <c r="G19" s="139" t="s">
        <v>1</v>
      </c>
      <c r="H19" s="140" t="s">
        <v>8</v>
      </c>
      <c r="I19" s="233"/>
      <c r="J19" s="234"/>
      <c r="K19" s="235"/>
      <c r="L19" s="3"/>
      <c r="S19" s="81" t="s">
        <v>74</v>
      </c>
    </row>
    <row r="20" spans="1:19" s="5" customFormat="1" ht="5.25" customHeight="1" thickBot="1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3"/>
      <c r="S20" s="81" t="s">
        <v>75</v>
      </c>
    </row>
    <row r="21" spans="1:19" s="5" customFormat="1" ht="15.75">
      <c r="A21" s="39" t="s">
        <v>173</v>
      </c>
      <c r="B21" s="141"/>
      <c r="C21" s="142" t="s">
        <v>152</v>
      </c>
      <c r="D21" s="241"/>
      <c r="E21" s="242"/>
      <c r="F21" s="243"/>
      <c r="G21" s="133" t="s">
        <v>9</v>
      </c>
      <c r="H21" s="134" t="s">
        <v>154</v>
      </c>
      <c r="I21" s="212"/>
      <c r="J21" s="213"/>
      <c r="K21" s="214"/>
      <c r="L21" s="3"/>
      <c r="O21" s="3"/>
      <c r="S21" s="81" t="s">
        <v>76</v>
      </c>
    </row>
    <row r="22" spans="1:19" s="5" customFormat="1" ht="15.75">
      <c r="A22" s="41"/>
      <c r="B22" s="38"/>
      <c r="C22" s="143" t="s">
        <v>153</v>
      </c>
      <c r="D22" s="236"/>
      <c r="E22" s="237"/>
      <c r="F22" s="238"/>
      <c r="G22" s="135"/>
      <c r="H22" s="136" t="s">
        <v>148</v>
      </c>
      <c r="I22" s="230"/>
      <c r="J22" s="231"/>
      <c r="K22" s="232"/>
      <c r="L22" s="3"/>
      <c r="S22" s="81" t="s">
        <v>77</v>
      </c>
    </row>
    <row r="23" spans="1:19" s="5" customFormat="1" ht="15.75">
      <c r="A23" s="45"/>
      <c r="B23" s="38"/>
      <c r="C23" s="143" t="s">
        <v>149</v>
      </c>
      <c r="D23" s="236"/>
      <c r="E23" s="237"/>
      <c r="F23" s="238"/>
      <c r="G23" s="137"/>
      <c r="H23" s="136" t="s">
        <v>149</v>
      </c>
      <c r="I23" s="230"/>
      <c r="J23" s="231"/>
      <c r="K23" s="232"/>
      <c r="L23" s="3"/>
      <c r="S23" s="81" t="s">
        <v>78</v>
      </c>
    </row>
    <row r="24" spans="1:19" s="5" customFormat="1" ht="17.25" customHeight="1">
      <c r="A24" s="26"/>
      <c r="B24" s="144"/>
      <c r="C24" s="131" t="s">
        <v>7</v>
      </c>
      <c r="D24" s="230"/>
      <c r="E24" s="231"/>
      <c r="F24" s="239"/>
      <c r="G24" s="27"/>
      <c r="H24" s="138" t="s">
        <v>7</v>
      </c>
      <c r="I24" s="230"/>
      <c r="J24" s="231"/>
      <c r="K24" s="232"/>
      <c r="Q24" s="145"/>
      <c r="S24" s="81" t="s">
        <v>79</v>
      </c>
    </row>
    <row r="25" spans="1:19" ht="16.5" thickBot="1">
      <c r="A25" s="26"/>
      <c r="B25" s="144"/>
      <c r="C25" s="131" t="s">
        <v>8</v>
      </c>
      <c r="D25" s="233"/>
      <c r="E25" s="234"/>
      <c r="F25" s="240"/>
      <c r="G25" s="27"/>
      <c r="H25" s="138" t="s">
        <v>8</v>
      </c>
      <c r="I25" s="233"/>
      <c r="J25" s="234"/>
      <c r="K25" s="235"/>
      <c r="Q25" s="22"/>
      <c r="S25" s="81" t="s">
        <v>80</v>
      </c>
    </row>
    <row r="26" spans="1:19" s="7" customFormat="1" ht="40.5" customHeight="1" thickBot="1">
      <c r="A26" s="163" t="s">
        <v>161</v>
      </c>
      <c r="B26" s="215" t="s">
        <v>10</v>
      </c>
      <c r="C26" s="216"/>
      <c r="D26" s="216"/>
      <c r="E26" s="217"/>
      <c r="F26" s="164" t="s">
        <v>11</v>
      </c>
      <c r="G26" s="164" t="s">
        <v>12</v>
      </c>
      <c r="H26" s="165" t="s">
        <v>162</v>
      </c>
      <c r="I26" s="165" t="s">
        <v>196</v>
      </c>
      <c r="J26" s="165" t="s">
        <v>163</v>
      </c>
      <c r="K26" s="165" t="s">
        <v>23</v>
      </c>
      <c r="M26" s="83" t="s">
        <v>60</v>
      </c>
      <c r="N26" s="83" t="s">
        <v>59</v>
      </c>
      <c r="O26" s="83" t="s">
        <v>13</v>
      </c>
      <c r="P26" s="84" t="s">
        <v>14</v>
      </c>
      <c r="Q26" s="146"/>
      <c r="S26" s="81" t="s">
        <v>81</v>
      </c>
    </row>
    <row r="27" spans="1:19" s="7" customFormat="1" ht="5.25" customHeight="1">
      <c r="A27" s="46"/>
      <c r="B27" s="218"/>
      <c r="C27" s="219"/>
      <c r="D27" s="219"/>
      <c r="E27" s="220"/>
      <c r="F27" s="50"/>
      <c r="G27" s="50"/>
      <c r="H27" s="50"/>
      <c r="I27" s="51"/>
      <c r="J27" s="51"/>
      <c r="K27" s="51"/>
      <c r="M27" s="2"/>
      <c r="N27" s="2"/>
      <c r="O27" s="50"/>
      <c r="P27" s="50"/>
      <c r="Q27" s="146"/>
      <c r="S27" s="81" t="s">
        <v>82</v>
      </c>
    </row>
    <row r="28" spans="1:19" s="7" customFormat="1" ht="18.75" customHeight="1">
      <c r="A28" s="155" t="s">
        <v>182</v>
      </c>
      <c r="B28" s="201" t="s">
        <v>155</v>
      </c>
      <c r="C28" s="202"/>
      <c r="D28" s="202"/>
      <c r="E28" s="203"/>
      <c r="F28" s="148">
        <v>0</v>
      </c>
      <c r="G28" s="149">
        <v>2995</v>
      </c>
      <c r="H28" s="150">
        <f>IF(G$10="Premier", 0.45, IF(G$10="Elite", 0.42, 0.4))</f>
        <v>0.4</v>
      </c>
      <c r="I28" s="151">
        <f>G28*(1-H28)</f>
        <v>1797</v>
      </c>
      <c r="J28" s="152">
        <f>F28*I28</f>
        <v>0</v>
      </c>
      <c r="K28" s="152">
        <f>IF(N28=0,M28*0.18,N28) * $M$53</f>
        <v>0</v>
      </c>
      <c r="M28" s="6"/>
      <c r="N28" s="7">
        <f>IF(F$64=N$62,1079,575)*F28</f>
        <v>0</v>
      </c>
      <c r="O28" s="53">
        <f>F28*G28</f>
        <v>0</v>
      </c>
      <c r="P28" s="52">
        <f>O28*H28</f>
        <v>0</v>
      </c>
      <c r="Q28" s="146"/>
      <c r="S28" s="81" t="s">
        <v>83</v>
      </c>
    </row>
    <row r="29" spans="1:19" s="7" customFormat="1" ht="18.75" customHeight="1">
      <c r="A29" s="155" t="s">
        <v>183</v>
      </c>
      <c r="B29" s="201" t="s">
        <v>201</v>
      </c>
      <c r="C29" s="202"/>
      <c r="D29" s="202"/>
      <c r="E29" s="203"/>
      <c r="F29" s="148">
        <v>0</v>
      </c>
      <c r="G29" s="149">
        <v>995</v>
      </c>
      <c r="H29" s="150">
        <v>0</v>
      </c>
      <c r="I29" s="151">
        <f>G29*(1-H29)</f>
        <v>995</v>
      </c>
      <c r="J29" s="152">
        <f>F29*I29</f>
        <v>0</v>
      </c>
      <c r="K29" s="152">
        <f t="shared" ref="K29:K47" si="0">IF(N29=0,M29*0.18,N29) * $M$53</f>
        <v>0</v>
      </c>
      <c r="M29" s="6"/>
      <c r="N29" s="7">
        <f>IF(F$64=N$62,1529,775)*F29</f>
        <v>0</v>
      </c>
      <c r="O29" s="53">
        <f t="shared" ref="O29:O45" si="1">F29*G29</f>
        <v>0</v>
      </c>
      <c r="P29" s="52">
        <f t="shared" ref="P29:P45" si="2">O29*H29</f>
        <v>0</v>
      </c>
      <c r="Q29" s="146"/>
      <c r="S29" s="81" t="s">
        <v>84</v>
      </c>
    </row>
    <row r="30" spans="1:19" s="7" customFormat="1" ht="18.75" customHeight="1">
      <c r="A30" s="155" t="s">
        <v>184</v>
      </c>
      <c r="B30" s="171" t="s">
        <v>35</v>
      </c>
      <c r="C30" s="172"/>
      <c r="D30" s="172"/>
      <c r="E30" s="173"/>
      <c r="F30" s="148">
        <v>0</v>
      </c>
      <c r="G30" s="153">
        <v>500</v>
      </c>
      <c r="H30" s="150">
        <f>IF(G$10="Premier", 0.45, IF(G$10="Elite", 0.42, 0.4))</f>
        <v>0.4</v>
      </c>
      <c r="I30" s="151">
        <f t="shared" ref="I30:I42" si="3">G30*(1-H30)</f>
        <v>300</v>
      </c>
      <c r="J30" s="154">
        <f t="shared" ref="J30:J42" si="4">F30*I30</f>
        <v>0</v>
      </c>
      <c r="K30" s="154">
        <f t="shared" si="0"/>
        <v>0</v>
      </c>
      <c r="M30" s="6">
        <f>O30</f>
        <v>0</v>
      </c>
      <c r="O30" s="53">
        <f t="shared" si="1"/>
        <v>0</v>
      </c>
      <c r="P30" s="53">
        <f t="shared" si="2"/>
        <v>0</v>
      </c>
      <c r="Q30" s="146"/>
      <c r="S30" s="81" t="s">
        <v>85</v>
      </c>
    </row>
    <row r="31" spans="1:19" s="7" customFormat="1" ht="18.75" customHeight="1">
      <c r="A31" s="156" t="s">
        <v>184</v>
      </c>
      <c r="B31" s="174" t="s">
        <v>34</v>
      </c>
      <c r="C31" s="175"/>
      <c r="D31" s="175"/>
      <c r="E31" s="176"/>
      <c r="F31" s="148">
        <v>0</v>
      </c>
      <c r="G31" s="153">
        <v>0</v>
      </c>
      <c r="H31" s="150">
        <v>0</v>
      </c>
      <c r="I31" s="151">
        <f t="shared" si="3"/>
        <v>0</v>
      </c>
      <c r="J31" s="154">
        <f t="shared" si="4"/>
        <v>0</v>
      </c>
      <c r="K31" s="154">
        <f t="shared" si="0"/>
        <v>0</v>
      </c>
      <c r="M31" s="6">
        <f>IF(F31&gt;0,500,0)*F31</f>
        <v>0</v>
      </c>
      <c r="O31" s="53">
        <f t="shared" si="1"/>
        <v>0</v>
      </c>
      <c r="P31" s="53">
        <f t="shared" si="2"/>
        <v>0</v>
      </c>
      <c r="Q31" s="146"/>
      <c r="S31" s="81" t="s">
        <v>86</v>
      </c>
    </row>
    <row r="32" spans="1:19" s="7" customFormat="1" ht="18.75" customHeight="1">
      <c r="A32" s="156" t="s">
        <v>185</v>
      </c>
      <c r="B32" s="174" t="s">
        <v>15</v>
      </c>
      <c r="C32" s="175"/>
      <c r="D32" s="175"/>
      <c r="E32" s="176"/>
      <c r="F32" s="148">
        <v>0</v>
      </c>
      <c r="G32" s="153">
        <v>500</v>
      </c>
      <c r="H32" s="150">
        <f>IF(G$10="Premier", 0.45, IF(G$10="Elite", 0.42, 0.4))</f>
        <v>0.4</v>
      </c>
      <c r="I32" s="151">
        <f t="shared" si="3"/>
        <v>300</v>
      </c>
      <c r="J32" s="154">
        <f t="shared" si="4"/>
        <v>0</v>
      </c>
      <c r="K32" s="154">
        <f t="shared" si="0"/>
        <v>0</v>
      </c>
      <c r="M32" s="6">
        <f>O32</f>
        <v>0</v>
      </c>
      <c r="O32" s="53">
        <f t="shared" si="1"/>
        <v>0</v>
      </c>
      <c r="P32" s="53">
        <f t="shared" si="2"/>
        <v>0</v>
      </c>
      <c r="Q32" s="146"/>
      <c r="S32" s="81" t="s">
        <v>87</v>
      </c>
    </row>
    <row r="33" spans="1:20" s="7" customFormat="1" ht="18.75" customHeight="1">
      <c r="A33" s="156" t="s">
        <v>186</v>
      </c>
      <c r="B33" s="174" t="s">
        <v>156</v>
      </c>
      <c r="C33" s="175"/>
      <c r="D33" s="175"/>
      <c r="E33" s="176"/>
      <c r="F33" s="158">
        <v>0</v>
      </c>
      <c r="G33" s="153">
        <v>1000</v>
      </c>
      <c r="H33" s="150">
        <f>IF(G$10="Premier", 0.45, IF(G$10="Elite", 0.42, 0.4))</f>
        <v>0.4</v>
      </c>
      <c r="I33" s="151">
        <f t="shared" si="3"/>
        <v>600</v>
      </c>
      <c r="J33" s="154">
        <f t="shared" si="4"/>
        <v>0</v>
      </c>
      <c r="K33" s="154">
        <f t="shared" si="0"/>
        <v>0</v>
      </c>
      <c r="M33" s="6"/>
      <c r="N33" s="7">
        <f>IF(F$64=N$62,450,200)*F33</f>
        <v>0</v>
      </c>
      <c r="O33" s="53">
        <f t="shared" si="1"/>
        <v>0</v>
      </c>
      <c r="P33" s="53">
        <f t="shared" si="2"/>
        <v>0</v>
      </c>
      <c r="Q33" s="146"/>
      <c r="S33" s="81" t="s">
        <v>88</v>
      </c>
    </row>
    <row r="34" spans="1:20" s="7" customFormat="1" ht="18.75" customHeight="1">
      <c r="A34" s="189" t="s">
        <v>191</v>
      </c>
      <c r="B34" s="190" t="s">
        <v>50</v>
      </c>
      <c r="C34" s="191"/>
      <c r="D34" s="191"/>
      <c r="E34" s="192"/>
      <c r="F34" s="193">
        <v>0</v>
      </c>
      <c r="G34" s="194">
        <v>2600</v>
      </c>
      <c r="H34" s="195">
        <v>0.3</v>
      </c>
      <c r="I34" s="196">
        <f t="shared" si="3"/>
        <v>1819.9999999999998</v>
      </c>
      <c r="J34" s="197">
        <f t="shared" si="4"/>
        <v>0</v>
      </c>
      <c r="K34" s="197">
        <f t="shared" si="0"/>
        <v>0</v>
      </c>
      <c r="M34" s="6">
        <f t="shared" ref="M34:M42" si="5">O34</f>
        <v>0</v>
      </c>
      <c r="O34" s="53">
        <f t="shared" si="1"/>
        <v>0</v>
      </c>
      <c r="P34" s="53">
        <f t="shared" si="2"/>
        <v>0</v>
      </c>
      <c r="Q34" s="146"/>
      <c r="S34" s="81" t="s">
        <v>89</v>
      </c>
      <c r="T34" s="6"/>
    </row>
    <row r="35" spans="1:20" s="7" customFormat="1" ht="18.75" customHeight="1">
      <c r="A35" s="189" t="s">
        <v>191</v>
      </c>
      <c r="B35" s="190" t="s">
        <v>51</v>
      </c>
      <c r="C35" s="191"/>
      <c r="D35" s="191"/>
      <c r="E35" s="192"/>
      <c r="F35" s="193">
        <v>0</v>
      </c>
      <c r="G35" s="194">
        <v>4995</v>
      </c>
      <c r="H35" s="195">
        <v>0.3</v>
      </c>
      <c r="I35" s="196">
        <f t="shared" si="3"/>
        <v>3496.5</v>
      </c>
      <c r="J35" s="197">
        <f t="shared" si="4"/>
        <v>0</v>
      </c>
      <c r="K35" s="197">
        <f t="shared" si="0"/>
        <v>0</v>
      </c>
      <c r="M35" s="6">
        <f t="shared" si="5"/>
        <v>0</v>
      </c>
      <c r="O35" s="53">
        <f t="shared" si="1"/>
        <v>0</v>
      </c>
      <c r="P35" s="53">
        <f t="shared" si="2"/>
        <v>0</v>
      </c>
      <c r="Q35" s="146"/>
      <c r="S35" s="81" t="s">
        <v>90</v>
      </c>
    </row>
    <row r="36" spans="1:20" s="7" customFormat="1" ht="18.75" customHeight="1">
      <c r="A36" s="156" t="s">
        <v>187</v>
      </c>
      <c r="B36" s="174" t="s">
        <v>16</v>
      </c>
      <c r="C36" s="175"/>
      <c r="D36" s="175"/>
      <c r="E36" s="176"/>
      <c r="F36" s="158">
        <v>0</v>
      </c>
      <c r="G36" s="153">
        <v>1000</v>
      </c>
      <c r="H36" s="150">
        <f>IF(G$10="Premier", 0.45, IF(G$10="Elite", 0.42, 0.4))</f>
        <v>0.4</v>
      </c>
      <c r="I36" s="151">
        <f t="shared" si="3"/>
        <v>600</v>
      </c>
      <c r="J36" s="154">
        <f t="shared" si="4"/>
        <v>0</v>
      </c>
      <c r="K36" s="154">
        <f t="shared" si="0"/>
        <v>0</v>
      </c>
      <c r="M36" s="6">
        <f t="shared" si="5"/>
        <v>0</v>
      </c>
      <c r="O36" s="53">
        <f t="shared" si="1"/>
        <v>0</v>
      </c>
      <c r="P36" s="53">
        <f t="shared" si="2"/>
        <v>0</v>
      </c>
      <c r="Q36" s="146"/>
      <c r="S36" s="81" t="s">
        <v>91</v>
      </c>
    </row>
    <row r="37" spans="1:20" s="7" customFormat="1" ht="18.75" customHeight="1">
      <c r="A37" s="156" t="s">
        <v>188</v>
      </c>
      <c r="B37" s="174" t="s">
        <v>17</v>
      </c>
      <c r="C37" s="175"/>
      <c r="D37" s="175"/>
      <c r="E37" s="176"/>
      <c r="F37" s="148">
        <v>0</v>
      </c>
      <c r="G37" s="153">
        <v>500</v>
      </c>
      <c r="H37" s="150">
        <f>IF(G$10="Premier", 0.45, IF(G$10="Elite", 0.42, 0.4))</f>
        <v>0.4</v>
      </c>
      <c r="I37" s="151">
        <f t="shared" si="3"/>
        <v>300</v>
      </c>
      <c r="J37" s="154">
        <f t="shared" si="4"/>
        <v>0</v>
      </c>
      <c r="K37" s="154">
        <f t="shared" si="0"/>
        <v>0</v>
      </c>
      <c r="M37" s="6">
        <f t="shared" si="5"/>
        <v>0</v>
      </c>
      <c r="O37" s="53">
        <f t="shared" si="1"/>
        <v>0</v>
      </c>
      <c r="P37" s="53">
        <f t="shared" si="2"/>
        <v>0</v>
      </c>
      <c r="Q37" s="146"/>
      <c r="S37" s="81" t="s">
        <v>92</v>
      </c>
    </row>
    <row r="38" spans="1:20" s="7" customFormat="1" ht="18.75" customHeight="1">
      <c r="A38" s="189" t="s">
        <v>191</v>
      </c>
      <c r="B38" s="190" t="s">
        <v>18</v>
      </c>
      <c r="C38" s="191"/>
      <c r="D38" s="191"/>
      <c r="E38" s="192"/>
      <c r="F38" s="193">
        <v>0</v>
      </c>
      <c r="G38" s="194">
        <v>290</v>
      </c>
      <c r="H38" s="195">
        <v>0</v>
      </c>
      <c r="I38" s="196">
        <f t="shared" si="3"/>
        <v>290</v>
      </c>
      <c r="J38" s="197">
        <f t="shared" si="4"/>
        <v>0</v>
      </c>
      <c r="K38" s="197">
        <f t="shared" si="0"/>
        <v>0</v>
      </c>
      <c r="M38" s="6">
        <f t="shared" si="5"/>
        <v>0</v>
      </c>
      <c r="O38" s="53">
        <f t="shared" si="1"/>
        <v>0</v>
      </c>
      <c r="P38" s="53">
        <f t="shared" si="2"/>
        <v>0</v>
      </c>
      <c r="Q38" s="146"/>
      <c r="S38" s="81" t="s">
        <v>93</v>
      </c>
    </row>
    <row r="39" spans="1:20" s="7" customFormat="1" ht="18.75" customHeight="1">
      <c r="A39" s="157" t="s">
        <v>189</v>
      </c>
      <c r="B39" s="174" t="s">
        <v>37</v>
      </c>
      <c r="C39" s="175"/>
      <c r="D39" s="175"/>
      <c r="E39" s="176"/>
      <c r="F39" s="158">
        <v>0</v>
      </c>
      <c r="G39" s="153">
        <v>1495</v>
      </c>
      <c r="H39" s="150">
        <v>0.2</v>
      </c>
      <c r="I39" s="151">
        <f t="shared" si="3"/>
        <v>1196</v>
      </c>
      <c r="J39" s="154">
        <f t="shared" si="4"/>
        <v>0</v>
      </c>
      <c r="K39" s="154">
        <f t="shared" si="0"/>
        <v>0</v>
      </c>
      <c r="M39" s="6">
        <f t="shared" si="5"/>
        <v>0</v>
      </c>
      <c r="O39" s="53">
        <f t="shared" si="1"/>
        <v>0</v>
      </c>
      <c r="P39" s="53">
        <f t="shared" si="2"/>
        <v>0</v>
      </c>
      <c r="Q39" s="146"/>
      <c r="S39" s="81" t="s">
        <v>94</v>
      </c>
    </row>
    <row r="40" spans="1:20" s="7" customFormat="1" ht="18.75" customHeight="1">
      <c r="A40" s="189" t="s">
        <v>191</v>
      </c>
      <c r="B40" s="190" t="s">
        <v>38</v>
      </c>
      <c r="C40" s="191"/>
      <c r="D40" s="191"/>
      <c r="E40" s="192"/>
      <c r="F40" s="193">
        <v>0</v>
      </c>
      <c r="G40" s="194">
        <v>995</v>
      </c>
      <c r="H40" s="195">
        <v>0.2</v>
      </c>
      <c r="I40" s="196">
        <f t="shared" si="3"/>
        <v>796</v>
      </c>
      <c r="J40" s="197">
        <f t="shared" si="4"/>
        <v>0</v>
      </c>
      <c r="K40" s="197">
        <f t="shared" si="0"/>
        <v>0</v>
      </c>
      <c r="M40" s="6">
        <f t="shared" si="5"/>
        <v>0</v>
      </c>
      <c r="O40" s="53">
        <f t="shared" si="1"/>
        <v>0</v>
      </c>
      <c r="P40" s="53">
        <f t="shared" si="2"/>
        <v>0</v>
      </c>
      <c r="Q40" s="146"/>
      <c r="S40" s="81" t="s">
        <v>95</v>
      </c>
    </row>
    <row r="41" spans="1:20" s="7" customFormat="1" ht="18.75" customHeight="1">
      <c r="A41" s="189" t="s">
        <v>191</v>
      </c>
      <c r="B41" s="190" t="s">
        <v>39</v>
      </c>
      <c r="C41" s="191"/>
      <c r="D41" s="191"/>
      <c r="E41" s="192"/>
      <c r="F41" s="193">
        <v>0</v>
      </c>
      <c r="G41" s="194">
        <v>2095</v>
      </c>
      <c r="H41" s="195">
        <v>0.2</v>
      </c>
      <c r="I41" s="196">
        <f t="shared" si="3"/>
        <v>1676</v>
      </c>
      <c r="J41" s="197">
        <f t="shared" si="4"/>
        <v>0</v>
      </c>
      <c r="K41" s="197">
        <f t="shared" si="0"/>
        <v>0</v>
      </c>
      <c r="M41" s="6">
        <f t="shared" si="5"/>
        <v>0</v>
      </c>
      <c r="O41" s="53">
        <f t="shared" si="1"/>
        <v>0</v>
      </c>
      <c r="P41" s="53">
        <f t="shared" si="2"/>
        <v>0</v>
      </c>
      <c r="Q41" s="146"/>
      <c r="S41" s="81" t="s">
        <v>96</v>
      </c>
    </row>
    <row r="42" spans="1:20" s="7" customFormat="1" ht="18.75" customHeight="1">
      <c r="A42" s="189" t="s">
        <v>191</v>
      </c>
      <c r="B42" s="190" t="s">
        <v>29</v>
      </c>
      <c r="C42" s="191"/>
      <c r="D42" s="191"/>
      <c r="E42" s="192"/>
      <c r="F42" s="193">
        <v>0</v>
      </c>
      <c r="G42" s="194">
        <v>680</v>
      </c>
      <c r="H42" s="195">
        <v>0</v>
      </c>
      <c r="I42" s="196">
        <f t="shared" si="3"/>
        <v>680</v>
      </c>
      <c r="J42" s="197">
        <f t="shared" si="4"/>
        <v>0</v>
      </c>
      <c r="K42" s="197">
        <f t="shared" si="0"/>
        <v>0</v>
      </c>
      <c r="M42" s="6">
        <f t="shared" si="5"/>
        <v>0</v>
      </c>
      <c r="O42" s="53">
        <f t="shared" si="1"/>
        <v>0</v>
      </c>
      <c r="P42" s="53">
        <f t="shared" si="2"/>
        <v>0</v>
      </c>
      <c r="Q42" s="146"/>
      <c r="S42" s="81" t="s">
        <v>97</v>
      </c>
    </row>
    <row r="43" spans="1:20" s="7" customFormat="1" ht="18.75" customHeight="1">
      <c r="A43" s="156" t="s">
        <v>187</v>
      </c>
      <c r="B43" s="174" t="s">
        <v>52</v>
      </c>
      <c r="C43" s="175"/>
      <c r="D43" s="175"/>
      <c r="E43" s="176"/>
      <c r="F43" s="158">
        <v>0</v>
      </c>
      <c r="G43" s="153">
        <v>1995</v>
      </c>
      <c r="H43" s="150">
        <v>0.3</v>
      </c>
      <c r="I43" s="151">
        <f t="shared" ref="I43:I51" si="6">G43*(1-H43)</f>
        <v>1396.5</v>
      </c>
      <c r="J43" s="154">
        <f t="shared" ref="J43:J51" si="7">F43*I43</f>
        <v>0</v>
      </c>
      <c r="K43" s="154">
        <f t="shared" si="0"/>
        <v>0</v>
      </c>
      <c r="M43" s="6">
        <f>IF(F43=0,0,F43*4995)</f>
        <v>0</v>
      </c>
      <c r="O43" s="53">
        <f t="shared" si="1"/>
        <v>0</v>
      </c>
      <c r="P43" s="53">
        <f t="shared" si="2"/>
        <v>0</v>
      </c>
      <c r="Q43" s="146"/>
      <c r="S43" s="81" t="s">
        <v>98</v>
      </c>
    </row>
    <row r="44" spans="1:20" s="7" customFormat="1" ht="18.75" customHeight="1">
      <c r="A44" s="189" t="s">
        <v>191</v>
      </c>
      <c r="B44" s="190" t="s">
        <v>19</v>
      </c>
      <c r="C44" s="191"/>
      <c r="D44" s="191"/>
      <c r="E44" s="192"/>
      <c r="F44" s="193">
        <v>0</v>
      </c>
      <c r="G44" s="194">
        <v>1550</v>
      </c>
      <c r="H44" s="195">
        <v>0.2</v>
      </c>
      <c r="I44" s="196">
        <f t="shared" si="6"/>
        <v>1240</v>
      </c>
      <c r="J44" s="197">
        <f t="shared" si="7"/>
        <v>0</v>
      </c>
      <c r="K44" s="197">
        <f t="shared" si="0"/>
        <v>0</v>
      </c>
      <c r="O44" s="53">
        <f t="shared" si="1"/>
        <v>0</v>
      </c>
      <c r="P44" s="53">
        <f t="shared" si="2"/>
        <v>0</v>
      </c>
      <c r="Q44" s="146"/>
      <c r="S44" s="81" t="s">
        <v>99</v>
      </c>
    </row>
    <row r="45" spans="1:20" s="7" customFormat="1" ht="18.75" customHeight="1">
      <c r="A45" s="157" t="s">
        <v>190</v>
      </c>
      <c r="B45" s="174" t="s">
        <v>20</v>
      </c>
      <c r="C45" s="175"/>
      <c r="D45" s="175"/>
      <c r="E45" s="176"/>
      <c r="F45" s="158">
        <v>0</v>
      </c>
      <c r="G45" s="153">
        <v>1200</v>
      </c>
      <c r="H45" s="150">
        <v>0</v>
      </c>
      <c r="I45" s="151">
        <f t="shared" si="6"/>
        <v>1200</v>
      </c>
      <c r="J45" s="154">
        <f t="shared" si="7"/>
        <v>0</v>
      </c>
      <c r="K45" s="154">
        <f t="shared" si="0"/>
        <v>0</v>
      </c>
      <c r="O45" s="53">
        <f t="shared" si="1"/>
        <v>0</v>
      </c>
      <c r="P45" s="53">
        <f t="shared" si="2"/>
        <v>0</v>
      </c>
      <c r="Q45" s="146"/>
      <c r="S45" s="81" t="s">
        <v>100</v>
      </c>
    </row>
    <row r="46" spans="1:20" s="7" customFormat="1" ht="18.75" customHeight="1">
      <c r="A46" s="187" t="s">
        <v>195</v>
      </c>
      <c r="B46" s="174" t="s">
        <v>24</v>
      </c>
      <c r="C46" s="175"/>
      <c r="D46" s="175"/>
      <c r="E46" s="176"/>
      <c r="F46" s="158">
        <v>0</v>
      </c>
      <c r="G46" s="153">
        <v>300</v>
      </c>
      <c r="H46" s="150">
        <v>0</v>
      </c>
      <c r="I46" s="151">
        <f t="shared" si="6"/>
        <v>300</v>
      </c>
      <c r="J46" s="154">
        <f t="shared" si="7"/>
        <v>0</v>
      </c>
      <c r="K46" s="154">
        <f t="shared" si="0"/>
        <v>0</v>
      </c>
      <c r="O46" s="53">
        <v>0</v>
      </c>
      <c r="P46" s="53">
        <v>0</v>
      </c>
      <c r="Q46" s="146"/>
      <c r="S46" s="81" t="s">
        <v>101</v>
      </c>
    </row>
    <row r="47" spans="1:20" s="7" customFormat="1" ht="18.75" customHeight="1">
      <c r="A47" s="187" t="s">
        <v>195</v>
      </c>
      <c r="B47" s="174" t="s">
        <v>157</v>
      </c>
      <c r="C47" s="175"/>
      <c r="D47" s="175"/>
      <c r="E47" s="176"/>
      <c r="F47" s="158">
        <v>0</v>
      </c>
      <c r="G47" s="153">
        <v>1000</v>
      </c>
      <c r="H47" s="150">
        <v>0</v>
      </c>
      <c r="I47" s="151">
        <f t="shared" si="6"/>
        <v>1000</v>
      </c>
      <c r="J47" s="154">
        <f t="shared" si="7"/>
        <v>0</v>
      </c>
      <c r="K47" s="154">
        <f t="shared" si="0"/>
        <v>0</v>
      </c>
      <c r="O47" s="53">
        <v>0</v>
      </c>
      <c r="P47" s="53">
        <f>O47*H47</f>
        <v>0</v>
      </c>
      <c r="Q47" s="146"/>
      <c r="S47" s="81" t="s">
        <v>102</v>
      </c>
    </row>
    <row r="48" spans="1:20" s="7" customFormat="1" ht="18.75" customHeight="1">
      <c r="A48" s="161" t="s">
        <v>158</v>
      </c>
      <c r="B48" s="204" t="s">
        <v>159</v>
      </c>
      <c r="C48" s="205"/>
      <c r="D48" s="205"/>
      <c r="E48" s="206"/>
      <c r="F48" s="148">
        <v>0</v>
      </c>
      <c r="G48" s="159">
        <v>0</v>
      </c>
      <c r="H48" s="160">
        <v>0</v>
      </c>
      <c r="I48" s="151">
        <f t="shared" si="6"/>
        <v>0</v>
      </c>
      <c r="J48" s="152">
        <f t="shared" si="7"/>
        <v>0</v>
      </c>
      <c r="K48" s="162">
        <v>0</v>
      </c>
      <c r="O48" s="52">
        <v>0</v>
      </c>
      <c r="P48" s="53">
        <f>O48*H48</f>
        <v>0</v>
      </c>
      <c r="Q48" s="146"/>
      <c r="S48" s="81" t="s">
        <v>103</v>
      </c>
    </row>
    <row r="49" spans="1:19" s="7" customFormat="1" ht="18.75" customHeight="1">
      <c r="A49" s="161" t="s">
        <v>158</v>
      </c>
      <c r="B49" s="204" t="s">
        <v>159</v>
      </c>
      <c r="C49" s="205"/>
      <c r="D49" s="205"/>
      <c r="E49" s="206"/>
      <c r="F49" s="148">
        <v>0</v>
      </c>
      <c r="G49" s="159">
        <v>0</v>
      </c>
      <c r="H49" s="160">
        <v>0</v>
      </c>
      <c r="I49" s="151">
        <f t="shared" si="6"/>
        <v>0</v>
      </c>
      <c r="J49" s="152">
        <f t="shared" si="7"/>
        <v>0</v>
      </c>
      <c r="K49" s="162">
        <v>0</v>
      </c>
      <c r="L49" s="9"/>
      <c r="O49" s="52">
        <v>0</v>
      </c>
      <c r="P49" s="53">
        <f>O49*H49</f>
        <v>0</v>
      </c>
      <c r="Q49" s="146"/>
      <c r="S49" s="81" t="s">
        <v>104</v>
      </c>
    </row>
    <row r="50" spans="1:19" s="7" customFormat="1" ht="18.75" customHeight="1">
      <c r="A50" s="161" t="s">
        <v>158</v>
      </c>
      <c r="B50" s="204" t="s">
        <v>159</v>
      </c>
      <c r="C50" s="205"/>
      <c r="D50" s="205"/>
      <c r="E50" s="206"/>
      <c r="F50" s="148">
        <v>0</v>
      </c>
      <c r="G50" s="159">
        <v>0</v>
      </c>
      <c r="H50" s="160">
        <v>0</v>
      </c>
      <c r="I50" s="151">
        <f t="shared" si="6"/>
        <v>0</v>
      </c>
      <c r="J50" s="152">
        <f t="shared" si="7"/>
        <v>0</v>
      </c>
      <c r="K50" s="162">
        <v>0</v>
      </c>
      <c r="O50" s="52">
        <v>0</v>
      </c>
      <c r="P50" s="53">
        <f>O50*H50</f>
        <v>0</v>
      </c>
      <c r="Q50" s="146"/>
      <c r="S50" s="81" t="s">
        <v>105</v>
      </c>
    </row>
    <row r="51" spans="1:19" s="7" customFormat="1" ht="18.75" customHeight="1">
      <c r="A51" s="161" t="s">
        <v>158</v>
      </c>
      <c r="B51" s="204" t="s">
        <v>159</v>
      </c>
      <c r="C51" s="205"/>
      <c r="D51" s="205"/>
      <c r="E51" s="206"/>
      <c r="F51" s="148">
        <v>0</v>
      </c>
      <c r="G51" s="159">
        <v>0</v>
      </c>
      <c r="H51" s="160">
        <v>0</v>
      </c>
      <c r="I51" s="151">
        <f t="shared" si="6"/>
        <v>0</v>
      </c>
      <c r="J51" s="152">
        <f t="shared" si="7"/>
        <v>0</v>
      </c>
      <c r="K51" s="162">
        <v>0</v>
      </c>
      <c r="L51" s="9"/>
      <c r="O51" s="52">
        <v>0</v>
      </c>
      <c r="P51" s="53">
        <f>O51*H51</f>
        <v>0</v>
      </c>
      <c r="Q51" s="147"/>
      <c r="S51" s="81" t="s">
        <v>106</v>
      </c>
    </row>
    <row r="52" spans="1:19" s="9" customFormat="1" ht="6.75" customHeight="1" thickBot="1">
      <c r="A52" s="88"/>
      <c r="B52" s="198"/>
      <c r="C52" s="199"/>
      <c r="D52" s="199"/>
      <c r="E52" s="200"/>
      <c r="F52" s="92"/>
      <c r="G52" s="93"/>
      <c r="H52" s="95"/>
      <c r="I52" s="96"/>
      <c r="J52" s="101"/>
      <c r="K52" s="101"/>
      <c r="L52" s="10"/>
      <c r="M52" s="7"/>
      <c r="N52" s="7"/>
      <c r="O52" s="94"/>
      <c r="P52" s="93"/>
      <c r="S52" s="81" t="s">
        <v>107</v>
      </c>
    </row>
    <row r="53" spans="1:19" s="11" customFormat="1" ht="20.25" customHeight="1" thickBot="1">
      <c r="A53" s="179" t="s">
        <v>21</v>
      </c>
      <c r="B53" s="180"/>
      <c r="C53" s="180"/>
      <c r="D53" s="180"/>
      <c r="E53" s="180"/>
      <c r="F53" s="181"/>
      <c r="G53" s="182"/>
      <c r="H53" s="182"/>
      <c r="I53" s="185"/>
      <c r="J53" s="185">
        <f>SUM(J28:J52)</f>
        <v>0</v>
      </c>
      <c r="K53" s="185">
        <f>SUM(K28:K52)</f>
        <v>0</v>
      </c>
      <c r="L53" s="10"/>
      <c r="M53" s="124">
        <v>1.06</v>
      </c>
      <c r="N53" s="6"/>
      <c r="O53" s="6"/>
      <c r="P53" s="9"/>
      <c r="S53" s="81" t="s">
        <v>108</v>
      </c>
    </row>
    <row r="54" spans="1:19" s="11" customFormat="1" ht="5.25" customHeight="1" thickBot="1">
      <c r="A54" s="57"/>
      <c r="B54" s="58"/>
      <c r="C54" s="58"/>
      <c r="D54" s="58"/>
      <c r="E54" s="58"/>
      <c r="F54" s="59"/>
      <c r="G54" s="60"/>
      <c r="H54" s="60"/>
      <c r="I54" s="60"/>
      <c r="J54" s="60"/>
      <c r="K54" s="60"/>
      <c r="L54" s="10"/>
      <c r="S54" s="81" t="s">
        <v>109</v>
      </c>
    </row>
    <row r="55" spans="1:19" s="11" customFormat="1" ht="20.25">
      <c r="A55" s="65"/>
      <c r="B55" s="66"/>
      <c r="C55" s="66"/>
      <c r="D55" s="66"/>
      <c r="E55" s="66"/>
      <c r="F55" s="227" t="s">
        <v>22</v>
      </c>
      <c r="G55" s="228"/>
      <c r="H55" s="228"/>
      <c r="I55" s="228"/>
      <c r="J55" s="228"/>
      <c r="K55" s="229"/>
      <c r="L55" s="10"/>
      <c r="S55" s="81" t="s">
        <v>110</v>
      </c>
    </row>
    <row r="56" spans="1:19" s="11" customFormat="1" ht="15.75">
      <c r="A56" s="26"/>
      <c r="B56" s="27"/>
      <c r="C56" s="27"/>
      <c r="D56" s="27"/>
      <c r="E56" s="27"/>
      <c r="F56" s="221"/>
      <c r="G56" s="222"/>
      <c r="H56" s="222"/>
      <c r="I56" s="222"/>
      <c r="J56" s="222"/>
      <c r="K56" s="223"/>
      <c r="L56" s="10"/>
      <c r="S56" s="81" t="s">
        <v>111</v>
      </c>
    </row>
    <row r="57" spans="1:19" s="11" customFormat="1" ht="15.75">
      <c r="A57" s="117"/>
      <c r="B57" s="68"/>
      <c r="C57" s="85" t="s">
        <v>36</v>
      </c>
      <c r="D57" s="86" t="s">
        <v>43</v>
      </c>
      <c r="E57" s="27"/>
      <c r="F57" s="221"/>
      <c r="G57" s="222"/>
      <c r="H57" s="222"/>
      <c r="I57" s="222"/>
      <c r="J57" s="222"/>
      <c r="K57" s="223"/>
      <c r="L57" s="10"/>
      <c r="S57" s="81" t="s">
        <v>112</v>
      </c>
    </row>
    <row r="58" spans="1:19" s="11" customFormat="1" ht="15.75">
      <c r="A58" s="26"/>
      <c r="B58" s="27"/>
      <c r="C58" s="27"/>
      <c r="D58" s="27"/>
      <c r="E58" s="27"/>
      <c r="F58" s="221"/>
      <c r="G58" s="222"/>
      <c r="H58" s="222"/>
      <c r="I58" s="222"/>
      <c r="J58" s="222"/>
      <c r="K58" s="223"/>
      <c r="L58" s="10"/>
      <c r="S58" s="81" t="s">
        <v>113</v>
      </c>
    </row>
    <row r="59" spans="1:19" s="11" customFormat="1" ht="15.75">
      <c r="A59" s="117"/>
      <c r="B59" s="27"/>
      <c r="C59" s="85" t="s">
        <v>42</v>
      </c>
      <c r="D59" s="86" t="s">
        <v>32</v>
      </c>
      <c r="E59" s="27"/>
      <c r="F59" s="221"/>
      <c r="G59" s="222"/>
      <c r="H59" s="222"/>
      <c r="I59" s="222"/>
      <c r="J59" s="222"/>
      <c r="K59" s="223"/>
      <c r="L59" s="10"/>
      <c r="S59" s="81" t="s">
        <v>114</v>
      </c>
    </row>
    <row r="60" spans="1:19" s="11" customFormat="1" ht="15.75">
      <c r="A60" s="26"/>
      <c r="B60" s="27"/>
      <c r="C60" s="27"/>
      <c r="D60" s="27"/>
      <c r="E60" s="27"/>
      <c r="F60" s="221"/>
      <c r="G60" s="222"/>
      <c r="H60" s="222"/>
      <c r="I60" s="222"/>
      <c r="J60" s="222"/>
      <c r="K60" s="223"/>
      <c r="L60" s="10"/>
      <c r="M60" s="12"/>
      <c r="N60" s="12"/>
      <c r="O60" s="12"/>
      <c r="P60" s="12"/>
      <c r="S60" s="81" t="s">
        <v>115</v>
      </c>
    </row>
    <row r="61" spans="1:19" s="12" customFormat="1" ht="18.75" customHeight="1" thickBot="1">
      <c r="A61" s="42"/>
      <c r="B61" s="37"/>
      <c r="C61" s="122"/>
      <c r="D61" s="121"/>
      <c r="E61" s="37"/>
      <c r="F61" s="224"/>
      <c r="G61" s="225"/>
      <c r="H61" s="225"/>
      <c r="I61" s="225"/>
      <c r="J61" s="225"/>
      <c r="K61" s="226"/>
      <c r="L61" s="10"/>
      <c r="N61" s="44" t="s">
        <v>48</v>
      </c>
      <c r="S61" s="81" t="s">
        <v>116</v>
      </c>
    </row>
    <row r="62" spans="1:19" s="12" customFormat="1" ht="9" customHeight="1" thickBot="1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13"/>
      <c r="M62" s="13"/>
      <c r="N62" s="103" t="s">
        <v>30</v>
      </c>
      <c r="O62" s="13"/>
      <c r="P62" s="13"/>
      <c r="S62" s="81" t="s">
        <v>117</v>
      </c>
    </row>
    <row r="63" spans="1:19" s="13" customFormat="1" ht="18.75" customHeight="1">
      <c r="A63" s="107" t="s">
        <v>49</v>
      </c>
      <c r="B63" s="66"/>
      <c r="C63" s="66"/>
      <c r="D63" s="66"/>
      <c r="E63" s="66"/>
      <c r="F63" s="66"/>
      <c r="G63" s="66"/>
      <c r="H63" s="66"/>
      <c r="I63" s="66"/>
      <c r="J63" s="66"/>
      <c r="K63" s="67"/>
      <c r="L63" s="97"/>
      <c r="N63" s="103" t="s">
        <v>45</v>
      </c>
      <c r="S63" s="81" t="s">
        <v>118</v>
      </c>
    </row>
    <row r="64" spans="1:19" s="13" customFormat="1" ht="18.75" customHeight="1">
      <c r="A64" s="105"/>
      <c r="B64" s="69"/>
      <c r="C64" s="70"/>
      <c r="D64" s="108"/>
      <c r="E64" s="119" t="s">
        <v>47</v>
      </c>
      <c r="F64" s="118" t="s">
        <v>48</v>
      </c>
      <c r="G64" s="109" t="s">
        <v>44</v>
      </c>
      <c r="H64" s="110" t="s">
        <v>203</v>
      </c>
      <c r="I64" s="70"/>
      <c r="J64" s="70"/>
      <c r="K64" s="71"/>
      <c r="L64" s="14"/>
      <c r="M64" s="15"/>
      <c r="N64" s="44" t="s">
        <v>48</v>
      </c>
      <c r="O64" s="15"/>
      <c r="P64" s="15"/>
      <c r="S64" s="81" t="s">
        <v>119</v>
      </c>
    </row>
    <row r="65" spans="1:19" s="15" customFormat="1" ht="18">
      <c r="A65" s="105"/>
      <c r="B65" s="73"/>
      <c r="C65" s="74"/>
      <c r="D65" s="111"/>
      <c r="E65" s="112" t="s">
        <v>177</v>
      </c>
      <c r="F65" s="118" t="s">
        <v>41</v>
      </c>
      <c r="G65" s="113" t="str">
        <f>IF(F65="Yes",K53,"")</f>
        <v/>
      </c>
      <c r="H65" s="114" t="str">
        <f>IF(F65="Yes", G65*0.95,"")</f>
        <v/>
      </c>
      <c r="I65" s="74"/>
      <c r="J65" s="75"/>
      <c r="K65" s="77"/>
      <c r="L65" s="14"/>
      <c r="N65" s="103" t="s">
        <v>40</v>
      </c>
      <c r="S65" s="81" t="s">
        <v>120</v>
      </c>
    </row>
    <row r="66" spans="1:19" s="15" customFormat="1" ht="18">
      <c r="A66" s="105"/>
      <c r="B66" s="73"/>
      <c r="C66" s="74"/>
      <c r="D66" s="111"/>
      <c r="E66" s="112" t="s">
        <v>178</v>
      </c>
      <c r="F66" s="118" t="s">
        <v>41</v>
      </c>
      <c r="G66" s="115" t="str">
        <f>IF(F66="Yes",K53,"")</f>
        <v/>
      </c>
      <c r="H66" s="116" t="str">
        <f>IF(F66="Yes", G66*0.6,"")</f>
        <v/>
      </c>
      <c r="I66" s="74"/>
      <c r="J66" s="75"/>
      <c r="K66" s="77"/>
      <c r="L66" s="98"/>
      <c r="M66" s="16"/>
      <c r="N66" s="104" t="s">
        <v>41</v>
      </c>
      <c r="O66" s="16"/>
      <c r="P66" s="16"/>
      <c r="S66" s="81" t="s">
        <v>121</v>
      </c>
    </row>
    <row r="67" spans="1:19" s="16" customFormat="1" ht="18">
      <c r="A67" s="72" t="s">
        <v>46</v>
      </c>
      <c r="B67" s="73"/>
      <c r="C67" s="74"/>
      <c r="D67" s="75"/>
      <c r="E67" s="76"/>
      <c r="F67" s="74"/>
      <c r="G67" s="75"/>
      <c r="H67" s="76"/>
      <c r="I67" s="74"/>
      <c r="J67" s="75"/>
      <c r="K67" s="77"/>
      <c r="L67" s="98"/>
      <c r="S67" s="81" t="s">
        <v>122</v>
      </c>
    </row>
    <row r="68" spans="1:19" s="16" customFormat="1" ht="19.5" thickBot="1">
      <c r="A68" s="106"/>
      <c r="B68" s="78"/>
      <c r="C68" s="120" t="s">
        <v>200</v>
      </c>
      <c r="D68" s="178"/>
      <c r="E68" s="78"/>
      <c r="F68" s="79"/>
      <c r="G68" s="79"/>
      <c r="H68" s="79"/>
      <c r="I68" s="79"/>
      <c r="J68" s="79"/>
      <c r="K68" s="80"/>
      <c r="L68" s="17"/>
      <c r="M68" s="5"/>
      <c r="N68" s="5"/>
      <c r="O68" s="5"/>
      <c r="P68" s="5"/>
      <c r="S68" s="81" t="s">
        <v>123</v>
      </c>
    </row>
    <row r="69" spans="1:19" s="5" customFormat="1" ht="18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7"/>
      <c r="S69" s="81" t="s">
        <v>124</v>
      </c>
    </row>
    <row r="70" spans="1:19" s="5" customFormat="1" ht="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17"/>
      <c r="S70" s="81" t="s">
        <v>125</v>
      </c>
    </row>
    <row r="71" spans="1:19" s="5" customFormat="1" ht="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17"/>
      <c r="S71" s="81" t="s">
        <v>126</v>
      </c>
    </row>
    <row r="72" spans="1:19" s="5" customFormat="1" ht="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3"/>
      <c r="S72" s="81" t="s">
        <v>127</v>
      </c>
    </row>
    <row r="73" spans="1:19" s="5" customFormat="1" ht="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3"/>
      <c r="S73" s="81" t="s">
        <v>128</v>
      </c>
    </row>
    <row r="74" spans="1:19" s="5" customFormat="1" ht="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3"/>
      <c r="S74" s="81" t="s">
        <v>129</v>
      </c>
    </row>
    <row r="75" spans="1:19" s="5" customFormat="1" ht="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3"/>
      <c r="S75" s="81" t="s">
        <v>130</v>
      </c>
    </row>
    <row r="76" spans="1:19" s="5" customFormat="1" ht="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3"/>
      <c r="S76" s="81" t="s">
        <v>131</v>
      </c>
    </row>
    <row r="77" spans="1:19" s="5" customFormat="1" ht="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1"/>
      <c r="M77" s="2"/>
      <c r="N77" s="2"/>
      <c r="O77" s="2"/>
      <c r="P77" s="2"/>
      <c r="S77" s="81" t="s">
        <v>132</v>
      </c>
    </row>
    <row r="78" spans="1:19">
      <c r="S78" s="81" t="s">
        <v>133</v>
      </c>
    </row>
    <row r="79" spans="1:19" ht="15">
      <c r="L79" s="3"/>
      <c r="M79" s="5"/>
      <c r="N79" s="5"/>
      <c r="O79" s="5"/>
      <c r="P79" s="5"/>
      <c r="S79" s="81" t="s">
        <v>134</v>
      </c>
    </row>
    <row r="80" spans="1:19" s="5" customFormat="1" ht="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3"/>
      <c r="S80" s="81" t="s">
        <v>135</v>
      </c>
    </row>
    <row r="81" spans="1:19" s="5" customFormat="1" ht="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3"/>
      <c r="S81" s="81" t="s">
        <v>136</v>
      </c>
    </row>
    <row r="82" spans="1:19" s="5" customFormat="1" ht="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18"/>
      <c r="M82" s="19"/>
      <c r="N82" s="19"/>
      <c r="O82" s="19"/>
      <c r="P82" s="19"/>
      <c r="S82" s="81" t="s">
        <v>137</v>
      </c>
    </row>
    <row r="83" spans="1:19" s="19" customFormat="1" ht="14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18"/>
      <c r="S83" s="81" t="s">
        <v>138</v>
      </c>
    </row>
    <row r="84" spans="1:19" s="19" customFormat="1" ht="14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18"/>
      <c r="S84" s="81" t="s">
        <v>139</v>
      </c>
    </row>
    <row r="85" spans="1:19" s="19" customFormat="1" ht="18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18"/>
      <c r="S85" s="81" t="s">
        <v>140</v>
      </c>
    </row>
    <row r="86" spans="1:19" s="19" customFormat="1" ht="14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18"/>
      <c r="S86" s="81" t="s">
        <v>141</v>
      </c>
    </row>
    <row r="87" spans="1:19" s="19" customFormat="1" ht="14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18"/>
      <c r="S87" s="81" t="s">
        <v>142</v>
      </c>
    </row>
    <row r="88" spans="1:19" s="19" customFormat="1" ht="14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0"/>
    </row>
    <row r="89" spans="1:19" s="19" customFormat="1" ht="14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18"/>
    </row>
    <row r="90" spans="1:19" s="19" customFormat="1" ht="14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18"/>
    </row>
    <row r="91" spans="1:19" s="19" customFormat="1" ht="14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18"/>
    </row>
    <row r="92" spans="1:19" s="19" customFormat="1" ht="14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1"/>
      <c r="M92" s="2"/>
      <c r="N92" s="2"/>
      <c r="O92" s="2"/>
      <c r="P92" s="2"/>
    </row>
  </sheetData>
  <sheetProtection password="CAD4" sheet="1" objects="1" scenarios="1"/>
  <mergeCells count="50">
    <mergeCell ref="B4:C4"/>
    <mergeCell ref="E4:F4"/>
    <mergeCell ref="B12:C12"/>
    <mergeCell ref="B10:C10"/>
    <mergeCell ref="B2:J2"/>
    <mergeCell ref="J4:K4"/>
    <mergeCell ref="G4:H4"/>
    <mergeCell ref="B6:C6"/>
    <mergeCell ref="B8:C8"/>
    <mergeCell ref="I15:K15"/>
    <mergeCell ref="I16:K16"/>
    <mergeCell ref="I17:K17"/>
    <mergeCell ref="G6:H6"/>
    <mergeCell ref="D14:F14"/>
    <mergeCell ref="D15:F15"/>
    <mergeCell ref="D16:F16"/>
    <mergeCell ref="D17:F17"/>
    <mergeCell ref="I10:K12"/>
    <mergeCell ref="I18:K18"/>
    <mergeCell ref="I19:K19"/>
    <mergeCell ref="I21:K21"/>
    <mergeCell ref="D18:F18"/>
    <mergeCell ref="D19:F19"/>
    <mergeCell ref="D21:F21"/>
    <mergeCell ref="F56:K61"/>
    <mergeCell ref="F55:K55"/>
    <mergeCell ref="I22:K22"/>
    <mergeCell ref="I23:K23"/>
    <mergeCell ref="I24:K24"/>
    <mergeCell ref="I25:K25"/>
    <mergeCell ref="D23:F23"/>
    <mergeCell ref="D24:F24"/>
    <mergeCell ref="D25:F25"/>
    <mergeCell ref="D22:F22"/>
    <mergeCell ref="B52:E52"/>
    <mergeCell ref="B29:E29"/>
    <mergeCell ref="B48:E48"/>
    <mergeCell ref="B1:J1"/>
    <mergeCell ref="A13:K13"/>
    <mergeCell ref="A3:K3"/>
    <mergeCell ref="A20:K20"/>
    <mergeCell ref="G8:J8"/>
    <mergeCell ref="G12:H12"/>
    <mergeCell ref="I14:K14"/>
    <mergeCell ref="B50:E50"/>
    <mergeCell ref="B51:E51"/>
    <mergeCell ref="B26:E26"/>
    <mergeCell ref="B28:E28"/>
    <mergeCell ref="B49:E49"/>
    <mergeCell ref="B27:E27"/>
  </mergeCells>
  <phoneticPr fontId="0" type="noConversion"/>
  <dataValidations count="4">
    <dataValidation type="list" allowBlank="1" showInputMessage="1" showErrorMessage="1" sqref="G10">
      <formula1>$M$15:$M$17</formula1>
    </dataValidation>
    <dataValidation type="list" allowBlank="1" showInputMessage="1" showErrorMessage="1" sqref="F65:F66">
      <formula1>$N$64:$N$66</formula1>
    </dataValidation>
    <dataValidation type="list" allowBlank="1" showInputMessage="1" showErrorMessage="1" sqref="G8:H8">
      <formula1>$S$6:$S$87</formula1>
    </dataValidation>
    <dataValidation type="list" allowBlank="1" showInputMessage="1" showErrorMessage="1" sqref="F64">
      <formula1>$N$61:$N$63</formula1>
    </dataValidation>
  </dataValidations>
  <printOptions horizontalCentered="1"/>
  <pageMargins left="0.25" right="0.25" top="0.25" bottom="0.25" header="0.5" footer="0.5"/>
  <pageSetup scale="57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2"/>
  <sheetViews>
    <sheetView zoomScale="82" zoomScaleNormal="82" workbookViewId="0">
      <selection activeCell="B4" sqref="B4:C4"/>
    </sheetView>
  </sheetViews>
  <sheetFormatPr defaultRowHeight="12.75"/>
  <cols>
    <col min="1" max="1" width="23.42578125" style="2" customWidth="1"/>
    <col min="2" max="3" width="12.85546875" style="2" customWidth="1"/>
    <col min="4" max="4" width="17.28515625" style="2" customWidth="1"/>
    <col min="5" max="5" width="19" style="2" customWidth="1"/>
    <col min="6" max="6" width="11.140625" style="2" customWidth="1"/>
    <col min="7" max="8" width="17.28515625" style="2" customWidth="1"/>
    <col min="9" max="9" width="13.28515625" style="2" customWidth="1"/>
    <col min="10" max="11" width="18.28515625" style="2" customWidth="1"/>
    <col min="12" max="12" width="17.140625" style="1" customWidth="1"/>
    <col min="13" max="13" width="12.85546875" style="2" hidden="1" customWidth="1"/>
    <col min="14" max="14" width="12" style="2" hidden="1" customWidth="1"/>
    <col min="15" max="15" width="11.85546875" style="2" hidden="1" customWidth="1"/>
    <col min="16" max="17" width="9.5703125" style="2" hidden="1" customWidth="1"/>
    <col min="18" max="18" width="13.140625" style="2" hidden="1" customWidth="1"/>
    <col min="19" max="19" width="43.28515625" style="2" hidden="1" customWidth="1"/>
    <col min="20" max="20" width="0" style="2" hidden="1" customWidth="1"/>
    <col min="21" max="16384" width="9.140625" style="2"/>
  </cols>
  <sheetData>
    <row r="1" spans="1:19" ht="28.5" customHeight="1">
      <c r="A1" s="170"/>
      <c r="B1" s="207" t="s">
        <v>181</v>
      </c>
      <c r="C1" s="207"/>
      <c r="D1" s="207"/>
      <c r="E1" s="207"/>
      <c r="F1" s="207"/>
      <c r="G1" s="207"/>
      <c r="H1" s="207"/>
      <c r="I1" s="207"/>
      <c r="J1" s="207"/>
      <c r="K1" s="177" t="s">
        <v>199</v>
      </c>
      <c r="L1" s="3"/>
    </row>
    <row r="2" spans="1:19" ht="28.5" customHeight="1" thickBot="1">
      <c r="A2" s="21"/>
      <c r="B2" s="255" t="s">
        <v>167</v>
      </c>
      <c r="C2" s="255"/>
      <c r="D2" s="255"/>
      <c r="E2" s="255"/>
      <c r="F2" s="255"/>
      <c r="G2" s="255"/>
      <c r="H2" s="255"/>
      <c r="I2" s="255"/>
      <c r="J2" s="255"/>
      <c r="K2" s="169" t="s">
        <v>0</v>
      </c>
      <c r="L2" s="3"/>
    </row>
    <row r="3" spans="1:19" s="1" customFormat="1" ht="6" customHeight="1" thickBot="1">
      <c r="A3" s="209"/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4"/>
    </row>
    <row r="4" spans="1:19" s="5" customFormat="1" ht="15">
      <c r="A4" s="23" t="s">
        <v>26</v>
      </c>
      <c r="B4" s="252" t="s">
        <v>2</v>
      </c>
      <c r="C4" s="252"/>
      <c r="D4" s="24" t="s">
        <v>1</v>
      </c>
      <c r="E4" s="253" t="s">
        <v>169</v>
      </c>
      <c r="F4" s="253"/>
      <c r="G4" s="252" t="s">
        <v>170</v>
      </c>
      <c r="H4" s="252"/>
      <c r="I4" s="25" t="s">
        <v>28</v>
      </c>
      <c r="J4" s="256" t="s">
        <v>171</v>
      </c>
      <c r="K4" s="257"/>
      <c r="L4" s="3"/>
    </row>
    <row r="5" spans="1:19" s="5" customFormat="1" ht="15">
      <c r="A5" s="26"/>
      <c r="B5" s="27"/>
      <c r="C5" s="27"/>
      <c r="D5" s="28"/>
      <c r="E5" s="28"/>
      <c r="F5" s="27"/>
      <c r="G5" s="27"/>
      <c r="H5" s="27"/>
      <c r="I5" s="28"/>
      <c r="J5" s="28"/>
      <c r="K5" s="29"/>
      <c r="L5" s="3"/>
    </row>
    <row r="6" spans="1:19" s="5" customFormat="1" ht="15">
      <c r="A6" s="30" t="s">
        <v>31</v>
      </c>
      <c r="B6" s="250" t="s">
        <v>3</v>
      </c>
      <c r="C6" s="250"/>
      <c r="D6" s="31"/>
      <c r="E6" s="27"/>
      <c r="F6" s="125" t="s">
        <v>4</v>
      </c>
      <c r="G6" s="251" t="s">
        <v>5</v>
      </c>
      <c r="H6" s="251"/>
      <c r="I6" s="33"/>
      <c r="J6" s="33"/>
      <c r="K6" s="29"/>
      <c r="L6" s="3"/>
      <c r="S6" s="81" t="s">
        <v>61</v>
      </c>
    </row>
    <row r="7" spans="1:19" s="5" customFormat="1" ht="15">
      <c r="A7" s="30"/>
      <c r="B7" s="34"/>
      <c r="C7" s="34"/>
      <c r="D7" s="31"/>
      <c r="E7" s="27"/>
      <c r="F7" s="27"/>
      <c r="G7" s="3"/>
      <c r="H7" s="3"/>
      <c r="I7" s="33"/>
      <c r="J7" s="33"/>
      <c r="K7" s="29"/>
      <c r="L7" s="3"/>
      <c r="S7" s="81" t="s">
        <v>62</v>
      </c>
    </row>
    <row r="8" spans="1:19" s="5" customFormat="1" ht="15">
      <c r="A8" s="30" t="s">
        <v>33</v>
      </c>
      <c r="B8" s="250" t="s">
        <v>3</v>
      </c>
      <c r="C8" s="250"/>
      <c r="D8" s="31"/>
      <c r="E8" s="27"/>
      <c r="F8" s="35" t="s">
        <v>143</v>
      </c>
      <c r="G8" s="210" t="s">
        <v>61</v>
      </c>
      <c r="H8" s="210"/>
      <c r="I8" s="210"/>
      <c r="J8" s="210"/>
      <c r="K8" s="29"/>
      <c r="L8" s="3"/>
      <c r="S8" s="81" t="s">
        <v>63</v>
      </c>
    </row>
    <row r="9" spans="1:19" s="5" customFormat="1" ht="15" customHeight="1">
      <c r="A9" s="30"/>
      <c r="B9" s="34"/>
      <c r="C9" s="34"/>
      <c r="D9" s="31"/>
      <c r="E9" s="27"/>
      <c r="F9" s="27"/>
      <c r="G9" s="3"/>
      <c r="H9" s="3"/>
      <c r="I9" s="33"/>
      <c r="J9" s="33"/>
      <c r="K9" s="29"/>
      <c r="L9" s="3"/>
      <c r="S9" s="81" t="s">
        <v>64</v>
      </c>
    </row>
    <row r="10" spans="1:19" s="5" customFormat="1" ht="15">
      <c r="A10" s="30" t="s">
        <v>147</v>
      </c>
      <c r="B10" s="251" t="s">
        <v>25</v>
      </c>
      <c r="C10" s="251"/>
      <c r="D10" s="31"/>
      <c r="E10" s="27"/>
      <c r="F10" s="35" t="s">
        <v>175</v>
      </c>
      <c r="G10" s="128" t="s">
        <v>56</v>
      </c>
      <c r="H10" s="27"/>
      <c r="I10" s="245" t="s">
        <v>55</v>
      </c>
      <c r="J10" s="246"/>
      <c r="K10" s="247"/>
      <c r="L10" s="3"/>
      <c r="S10" s="81" t="s">
        <v>65</v>
      </c>
    </row>
    <row r="11" spans="1:19" s="3" customFormat="1" ht="13.5" customHeight="1">
      <c r="A11" s="30"/>
      <c r="B11" s="34"/>
      <c r="C11" s="34"/>
      <c r="D11" s="28"/>
      <c r="E11" s="28"/>
      <c r="F11" s="27"/>
      <c r="G11" s="27"/>
      <c r="H11" s="27"/>
      <c r="I11" s="246"/>
      <c r="J11" s="246"/>
      <c r="K11" s="247"/>
      <c r="S11" s="81" t="s">
        <v>66</v>
      </c>
    </row>
    <row r="12" spans="1:19" s="5" customFormat="1" ht="16.5" customHeight="1" thickBot="1">
      <c r="A12" s="43" t="s">
        <v>27</v>
      </c>
      <c r="B12" s="254" t="s">
        <v>3</v>
      </c>
      <c r="C12" s="254"/>
      <c r="D12" s="36"/>
      <c r="E12" s="123"/>
      <c r="F12" s="139" t="s">
        <v>176</v>
      </c>
      <c r="G12" s="211" t="s">
        <v>168</v>
      </c>
      <c r="H12" s="211"/>
      <c r="I12" s="248"/>
      <c r="J12" s="248"/>
      <c r="K12" s="249"/>
      <c r="L12" s="3"/>
      <c r="Q12" s="32"/>
      <c r="S12" s="81" t="s">
        <v>67</v>
      </c>
    </row>
    <row r="13" spans="1:19" s="5" customFormat="1" ht="6.75" customHeight="1" thickBot="1">
      <c r="A13" s="208"/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3"/>
      <c r="Q13" s="32"/>
      <c r="S13" s="81" t="s">
        <v>68</v>
      </c>
    </row>
    <row r="14" spans="1:19" s="5" customFormat="1" ht="15.75">
      <c r="A14" s="39" t="s">
        <v>172</v>
      </c>
      <c r="B14" s="130"/>
      <c r="C14" s="130" t="s">
        <v>180</v>
      </c>
      <c r="D14" s="212"/>
      <c r="E14" s="213"/>
      <c r="F14" s="244"/>
      <c r="G14" s="133" t="s">
        <v>6</v>
      </c>
      <c r="H14" s="134" t="s">
        <v>150</v>
      </c>
      <c r="I14" s="212"/>
      <c r="J14" s="213"/>
      <c r="K14" s="214"/>
      <c r="L14" s="3"/>
      <c r="M14" s="32" t="s">
        <v>144</v>
      </c>
      <c r="N14" s="32"/>
      <c r="Q14" s="126"/>
      <c r="S14" s="81" t="s">
        <v>69</v>
      </c>
    </row>
    <row r="15" spans="1:19" s="5" customFormat="1" ht="15.75">
      <c r="A15" s="40"/>
      <c r="B15" s="129"/>
      <c r="C15" s="131" t="s">
        <v>148</v>
      </c>
      <c r="D15" s="230"/>
      <c r="E15" s="231"/>
      <c r="F15" s="239"/>
      <c r="G15" s="135"/>
      <c r="H15" s="136" t="s">
        <v>151</v>
      </c>
      <c r="I15" s="230"/>
      <c r="J15" s="231"/>
      <c r="K15" s="232"/>
      <c r="L15" s="3"/>
      <c r="M15" s="32" t="s">
        <v>56</v>
      </c>
      <c r="N15" s="32" t="s">
        <v>1</v>
      </c>
      <c r="Q15" s="127"/>
      <c r="S15" s="81" t="s">
        <v>70</v>
      </c>
    </row>
    <row r="16" spans="1:19" s="5" customFormat="1" ht="15.75">
      <c r="A16" s="41"/>
      <c r="B16" s="129"/>
      <c r="C16" s="131" t="s">
        <v>149</v>
      </c>
      <c r="D16" s="230"/>
      <c r="E16" s="231"/>
      <c r="F16" s="239"/>
      <c r="G16" s="137"/>
      <c r="H16" s="136" t="s">
        <v>148</v>
      </c>
      <c r="I16" s="230"/>
      <c r="J16" s="231"/>
      <c r="K16" s="232"/>
      <c r="L16" s="3"/>
      <c r="M16" s="32" t="s">
        <v>57</v>
      </c>
      <c r="N16" s="126" t="s">
        <v>145</v>
      </c>
      <c r="S16" s="81" t="s">
        <v>71</v>
      </c>
    </row>
    <row r="17" spans="1:19" s="3" customFormat="1" ht="16.5" customHeight="1">
      <c r="A17" s="26"/>
      <c r="B17" s="38"/>
      <c r="C17" s="131" t="s">
        <v>7</v>
      </c>
      <c r="D17" s="230"/>
      <c r="E17" s="231"/>
      <c r="F17" s="239"/>
      <c r="G17" s="125"/>
      <c r="H17" s="136" t="s">
        <v>149</v>
      </c>
      <c r="I17" s="230"/>
      <c r="J17" s="231"/>
      <c r="K17" s="232"/>
      <c r="M17" s="32" t="s">
        <v>58</v>
      </c>
      <c r="N17" s="127" t="s">
        <v>146</v>
      </c>
      <c r="S17" s="81" t="s">
        <v>72</v>
      </c>
    </row>
    <row r="18" spans="1:19" s="3" customFormat="1" ht="15" customHeight="1">
      <c r="A18" s="26"/>
      <c r="B18" s="38"/>
      <c r="C18" s="131" t="s">
        <v>8</v>
      </c>
      <c r="D18" s="230"/>
      <c r="E18" s="231"/>
      <c r="F18" s="239"/>
      <c r="G18" s="125" t="s">
        <v>1</v>
      </c>
      <c r="H18" s="138" t="s">
        <v>7</v>
      </c>
      <c r="I18" s="230"/>
      <c r="J18" s="231"/>
      <c r="K18" s="232"/>
      <c r="S18" s="81" t="s">
        <v>73</v>
      </c>
    </row>
    <row r="19" spans="1:19" s="5" customFormat="1" ht="16.5" thickBot="1">
      <c r="A19" s="42"/>
      <c r="B19" s="36"/>
      <c r="C19" s="132"/>
      <c r="D19" s="233"/>
      <c r="E19" s="234"/>
      <c r="F19" s="240"/>
      <c r="G19" s="139" t="s">
        <v>1</v>
      </c>
      <c r="H19" s="140" t="s">
        <v>8</v>
      </c>
      <c r="I19" s="233"/>
      <c r="J19" s="234"/>
      <c r="K19" s="235"/>
      <c r="L19" s="3"/>
      <c r="S19" s="81" t="s">
        <v>74</v>
      </c>
    </row>
    <row r="20" spans="1:19" s="5" customFormat="1" ht="5.25" customHeight="1" thickBot="1">
      <c r="A20" s="259"/>
      <c r="B20" s="259"/>
      <c r="C20" s="259"/>
      <c r="D20" s="259"/>
      <c r="E20" s="259"/>
      <c r="F20" s="259"/>
      <c r="G20" s="259"/>
      <c r="H20" s="259"/>
      <c r="I20" s="259"/>
      <c r="J20" s="259"/>
      <c r="K20" s="259"/>
      <c r="L20" s="3"/>
      <c r="S20" s="81" t="s">
        <v>75</v>
      </c>
    </row>
    <row r="21" spans="1:19" s="5" customFormat="1" ht="15.75">
      <c r="A21" s="39" t="s">
        <v>173</v>
      </c>
      <c r="B21" s="141"/>
      <c r="C21" s="142" t="s">
        <v>152</v>
      </c>
      <c r="D21" s="241"/>
      <c r="E21" s="242"/>
      <c r="F21" s="243"/>
      <c r="G21" s="133" t="s">
        <v>9</v>
      </c>
      <c r="H21" s="134" t="s">
        <v>154</v>
      </c>
      <c r="I21" s="212"/>
      <c r="J21" s="213"/>
      <c r="K21" s="214"/>
      <c r="L21" s="3"/>
      <c r="O21" s="3"/>
      <c r="S21" s="81" t="s">
        <v>76</v>
      </c>
    </row>
    <row r="22" spans="1:19" s="5" customFormat="1" ht="15.75">
      <c r="A22" s="41"/>
      <c r="B22" s="38"/>
      <c r="C22" s="143" t="s">
        <v>153</v>
      </c>
      <c r="D22" s="236"/>
      <c r="E22" s="237"/>
      <c r="F22" s="238"/>
      <c r="G22" s="135"/>
      <c r="H22" s="136" t="s">
        <v>148</v>
      </c>
      <c r="I22" s="230"/>
      <c r="J22" s="231"/>
      <c r="K22" s="232"/>
      <c r="L22" s="3"/>
      <c r="S22" s="81" t="s">
        <v>77</v>
      </c>
    </row>
    <row r="23" spans="1:19" s="5" customFormat="1" ht="15.75">
      <c r="A23" s="45"/>
      <c r="B23" s="38"/>
      <c r="C23" s="143" t="s">
        <v>149</v>
      </c>
      <c r="D23" s="236"/>
      <c r="E23" s="237"/>
      <c r="F23" s="238"/>
      <c r="G23" s="137"/>
      <c r="H23" s="136" t="s">
        <v>149</v>
      </c>
      <c r="I23" s="230"/>
      <c r="J23" s="231"/>
      <c r="K23" s="232"/>
      <c r="L23" s="3"/>
      <c r="S23" s="81" t="s">
        <v>78</v>
      </c>
    </row>
    <row r="24" spans="1:19" s="5" customFormat="1" ht="17.25" customHeight="1">
      <c r="A24" s="26"/>
      <c r="B24" s="144"/>
      <c r="C24" s="131" t="s">
        <v>7</v>
      </c>
      <c r="D24" s="230"/>
      <c r="E24" s="231"/>
      <c r="F24" s="239"/>
      <c r="G24" s="27"/>
      <c r="H24" s="138" t="s">
        <v>7</v>
      </c>
      <c r="I24" s="230"/>
      <c r="J24" s="231"/>
      <c r="K24" s="232"/>
      <c r="Q24" s="145"/>
      <c r="S24" s="81" t="s">
        <v>79</v>
      </c>
    </row>
    <row r="25" spans="1:19" ht="16.5" thickBot="1">
      <c r="A25" s="26"/>
      <c r="B25" s="144"/>
      <c r="C25" s="131" t="s">
        <v>8</v>
      </c>
      <c r="D25" s="233"/>
      <c r="E25" s="234"/>
      <c r="F25" s="240"/>
      <c r="G25" s="27"/>
      <c r="H25" s="138" t="s">
        <v>8</v>
      </c>
      <c r="I25" s="233"/>
      <c r="J25" s="234"/>
      <c r="K25" s="235"/>
      <c r="Q25" s="22"/>
      <c r="S25" s="81" t="s">
        <v>80</v>
      </c>
    </row>
    <row r="26" spans="1:19" s="7" customFormat="1" ht="40.5" customHeight="1" thickBot="1">
      <c r="A26" s="163" t="s">
        <v>161</v>
      </c>
      <c r="B26" s="215" t="s">
        <v>10</v>
      </c>
      <c r="C26" s="216"/>
      <c r="D26" s="216"/>
      <c r="E26" s="217"/>
      <c r="F26" s="164" t="s">
        <v>11</v>
      </c>
      <c r="G26" s="164" t="s">
        <v>12</v>
      </c>
      <c r="H26" s="165" t="s">
        <v>162</v>
      </c>
      <c r="I26" s="165" t="s">
        <v>197</v>
      </c>
      <c r="J26" s="165" t="s">
        <v>163</v>
      </c>
      <c r="K26" s="165" t="s">
        <v>23</v>
      </c>
      <c r="M26" s="83" t="s">
        <v>60</v>
      </c>
      <c r="N26" s="83" t="s">
        <v>59</v>
      </c>
      <c r="O26" s="83" t="s">
        <v>13</v>
      </c>
      <c r="P26" s="84" t="s">
        <v>14</v>
      </c>
      <c r="Q26" s="146"/>
      <c r="S26" s="81" t="s">
        <v>81</v>
      </c>
    </row>
    <row r="27" spans="1:19" s="7" customFormat="1" ht="6" customHeight="1">
      <c r="A27" s="46"/>
      <c r="B27" s="218"/>
      <c r="C27" s="219"/>
      <c r="D27" s="219"/>
      <c r="E27" s="220"/>
      <c r="F27" s="50"/>
      <c r="G27" s="50"/>
      <c r="H27" s="50"/>
      <c r="I27" s="51"/>
      <c r="J27" s="51"/>
      <c r="K27" s="51"/>
      <c r="M27" s="2"/>
      <c r="N27" s="2"/>
      <c r="O27" s="50"/>
      <c r="P27" s="50"/>
      <c r="Q27" s="146"/>
      <c r="S27" s="81" t="s">
        <v>82</v>
      </c>
    </row>
    <row r="28" spans="1:19" s="7" customFormat="1" ht="18.75" customHeight="1">
      <c r="A28" s="155" t="s">
        <v>193</v>
      </c>
      <c r="B28" s="201" t="s">
        <v>160</v>
      </c>
      <c r="C28" s="202"/>
      <c r="D28" s="202"/>
      <c r="E28" s="203"/>
      <c r="F28" s="148">
        <v>0</v>
      </c>
      <c r="G28" s="149">
        <v>2995</v>
      </c>
      <c r="H28" s="150">
        <f>IF(G$10="Premier", 0.45, IF(G$10="Elite", 0.42, 0.4))</f>
        <v>0.4</v>
      </c>
      <c r="I28" s="151">
        <f>G28*(1-H28)</f>
        <v>1797</v>
      </c>
      <c r="J28" s="152">
        <f>F28*I28</f>
        <v>0</v>
      </c>
      <c r="K28" s="152">
        <f>IF(N28=0,M28*0.18,N28) * $M$53</f>
        <v>0</v>
      </c>
      <c r="M28" s="6"/>
      <c r="N28" s="7">
        <f>IF(F$64=N$64,1079,575)*F28</f>
        <v>0</v>
      </c>
      <c r="O28" s="53">
        <f>F28*G28</f>
        <v>0</v>
      </c>
      <c r="P28" s="52">
        <f>O28*H28</f>
        <v>0</v>
      </c>
      <c r="Q28" s="146"/>
      <c r="S28" s="81" t="s">
        <v>83</v>
      </c>
    </row>
    <row r="29" spans="1:19" s="7" customFormat="1" ht="18.75" customHeight="1">
      <c r="A29" s="155" t="s">
        <v>194</v>
      </c>
      <c r="B29" s="201" t="s">
        <v>202</v>
      </c>
      <c r="C29" s="202"/>
      <c r="D29" s="202"/>
      <c r="E29" s="203"/>
      <c r="F29" s="148">
        <v>0</v>
      </c>
      <c r="G29" s="149">
        <v>995</v>
      </c>
      <c r="H29" s="150">
        <v>0</v>
      </c>
      <c r="I29" s="151">
        <f t="shared" ref="I29:I49" si="0">G29*(1-H29)</f>
        <v>995</v>
      </c>
      <c r="J29" s="152">
        <f t="shared" ref="J29:J49" si="1">F29*I29</f>
        <v>0</v>
      </c>
      <c r="K29" s="152">
        <f t="shared" ref="K29:K47" si="2">IF(N29=0,M29*0.18,N29) * $M$53</f>
        <v>0</v>
      </c>
      <c r="M29" s="6"/>
      <c r="N29" s="7">
        <f>IF(F$64=N$64,1529,775)*F29</f>
        <v>0</v>
      </c>
      <c r="O29" s="53">
        <f t="shared" ref="O29:O45" si="3">F29*G29</f>
        <v>0</v>
      </c>
      <c r="P29" s="52">
        <f t="shared" ref="P29:P45" si="4">O29*H29</f>
        <v>0</v>
      </c>
      <c r="Q29" s="146"/>
      <c r="S29" s="81" t="s">
        <v>84</v>
      </c>
    </row>
    <row r="30" spans="1:19" s="7" customFormat="1" ht="18.75" customHeight="1">
      <c r="A30" s="155" t="s">
        <v>184</v>
      </c>
      <c r="B30" s="171" t="s">
        <v>35</v>
      </c>
      <c r="C30" s="172"/>
      <c r="D30" s="172"/>
      <c r="E30" s="173"/>
      <c r="F30" s="148">
        <v>0</v>
      </c>
      <c r="G30" s="153">
        <v>500</v>
      </c>
      <c r="H30" s="150">
        <f>IF(G$10="Premier", 0.45, IF(G$10="Elite", 0.42, 0.4))</f>
        <v>0.4</v>
      </c>
      <c r="I30" s="151">
        <f t="shared" si="0"/>
        <v>300</v>
      </c>
      <c r="J30" s="154">
        <f t="shared" si="1"/>
        <v>0</v>
      </c>
      <c r="K30" s="154">
        <f t="shared" si="2"/>
        <v>0</v>
      </c>
      <c r="M30" s="6">
        <f>O30</f>
        <v>0</v>
      </c>
      <c r="O30" s="53">
        <f t="shared" si="3"/>
        <v>0</v>
      </c>
      <c r="P30" s="53">
        <f t="shared" si="4"/>
        <v>0</v>
      </c>
      <c r="Q30" s="146"/>
      <c r="S30" s="81" t="s">
        <v>85</v>
      </c>
    </row>
    <row r="31" spans="1:19" s="7" customFormat="1" ht="18.75" customHeight="1">
      <c r="A31" s="156" t="s">
        <v>184</v>
      </c>
      <c r="B31" s="174" t="s">
        <v>34</v>
      </c>
      <c r="C31" s="175"/>
      <c r="D31" s="175"/>
      <c r="E31" s="176"/>
      <c r="F31" s="148">
        <v>0</v>
      </c>
      <c r="G31" s="153">
        <v>0</v>
      </c>
      <c r="H31" s="150">
        <v>0</v>
      </c>
      <c r="I31" s="151">
        <f t="shared" si="0"/>
        <v>0</v>
      </c>
      <c r="J31" s="154">
        <f t="shared" si="1"/>
        <v>0</v>
      </c>
      <c r="K31" s="154">
        <f t="shared" si="2"/>
        <v>0</v>
      </c>
      <c r="M31" s="6">
        <f>IF(F31&gt;0,500,0)*F31</f>
        <v>0</v>
      </c>
      <c r="O31" s="53">
        <f t="shared" si="3"/>
        <v>0</v>
      </c>
      <c r="P31" s="53">
        <f t="shared" si="4"/>
        <v>0</v>
      </c>
      <c r="Q31" s="146"/>
      <c r="S31" s="81" t="s">
        <v>86</v>
      </c>
    </row>
    <row r="32" spans="1:19" s="7" customFormat="1" ht="18.75" customHeight="1">
      <c r="A32" s="156" t="s">
        <v>185</v>
      </c>
      <c r="B32" s="174" t="s">
        <v>15</v>
      </c>
      <c r="C32" s="175"/>
      <c r="D32" s="175"/>
      <c r="E32" s="176"/>
      <c r="F32" s="148">
        <v>0</v>
      </c>
      <c r="G32" s="153">
        <v>500</v>
      </c>
      <c r="H32" s="150">
        <f>IF(G$10="Premier", 0.45, IF(G$10="Elite", 0.42, 0.4))</f>
        <v>0.4</v>
      </c>
      <c r="I32" s="151">
        <f t="shared" si="0"/>
        <v>300</v>
      </c>
      <c r="J32" s="154">
        <f t="shared" si="1"/>
        <v>0</v>
      </c>
      <c r="K32" s="154">
        <f t="shared" si="2"/>
        <v>0</v>
      </c>
      <c r="M32" s="6">
        <f>O32</f>
        <v>0</v>
      </c>
      <c r="O32" s="53">
        <f t="shared" si="3"/>
        <v>0</v>
      </c>
      <c r="P32" s="53">
        <f t="shared" si="4"/>
        <v>0</v>
      </c>
      <c r="Q32" s="146"/>
      <c r="S32" s="81" t="s">
        <v>87</v>
      </c>
    </row>
    <row r="33" spans="1:20" s="7" customFormat="1" ht="18.75" customHeight="1">
      <c r="A33" s="156" t="s">
        <v>186</v>
      </c>
      <c r="B33" s="174" t="s">
        <v>156</v>
      </c>
      <c r="C33" s="175"/>
      <c r="D33" s="175"/>
      <c r="E33" s="176"/>
      <c r="F33" s="158">
        <v>0</v>
      </c>
      <c r="G33" s="153">
        <v>1000</v>
      </c>
      <c r="H33" s="150">
        <f>IF(G$10="Premier", 0.45, IF(G$10="Elite", 0.42, 0.4))</f>
        <v>0.4</v>
      </c>
      <c r="I33" s="151">
        <f t="shared" si="0"/>
        <v>600</v>
      </c>
      <c r="J33" s="154">
        <f t="shared" si="1"/>
        <v>0</v>
      </c>
      <c r="K33" s="154">
        <f t="shared" si="2"/>
        <v>0</v>
      </c>
      <c r="M33" s="6"/>
      <c r="N33" s="7">
        <f>IF(F$64=N$64,450,200)*F33</f>
        <v>0</v>
      </c>
      <c r="O33" s="53">
        <f t="shared" si="3"/>
        <v>0</v>
      </c>
      <c r="P33" s="53">
        <f t="shared" si="4"/>
        <v>0</v>
      </c>
      <c r="Q33" s="146"/>
      <c r="S33" s="81" t="s">
        <v>88</v>
      </c>
    </row>
    <row r="34" spans="1:20" s="7" customFormat="1" ht="18.75" customHeight="1">
      <c r="A34" s="189" t="s">
        <v>191</v>
      </c>
      <c r="B34" s="190" t="s">
        <v>50</v>
      </c>
      <c r="C34" s="191"/>
      <c r="D34" s="191"/>
      <c r="E34" s="192"/>
      <c r="F34" s="193">
        <v>0</v>
      </c>
      <c r="G34" s="194">
        <v>2600</v>
      </c>
      <c r="H34" s="195">
        <v>0.3</v>
      </c>
      <c r="I34" s="196">
        <f t="shared" si="0"/>
        <v>1819.9999999999998</v>
      </c>
      <c r="J34" s="197">
        <f t="shared" si="1"/>
        <v>0</v>
      </c>
      <c r="K34" s="197">
        <f t="shared" si="2"/>
        <v>0</v>
      </c>
      <c r="M34" s="6">
        <f t="shared" ref="M34:M42" si="5">O34</f>
        <v>0</v>
      </c>
      <c r="O34" s="53">
        <f t="shared" si="3"/>
        <v>0</v>
      </c>
      <c r="P34" s="53">
        <f t="shared" si="4"/>
        <v>0</v>
      </c>
      <c r="Q34" s="146"/>
      <c r="S34" s="81" t="s">
        <v>89</v>
      </c>
      <c r="T34" s="6"/>
    </row>
    <row r="35" spans="1:20" s="7" customFormat="1" ht="18.75" customHeight="1">
      <c r="A35" s="189" t="s">
        <v>191</v>
      </c>
      <c r="B35" s="190" t="s">
        <v>51</v>
      </c>
      <c r="C35" s="191"/>
      <c r="D35" s="191"/>
      <c r="E35" s="192"/>
      <c r="F35" s="193">
        <v>0</v>
      </c>
      <c r="G35" s="194">
        <v>4995</v>
      </c>
      <c r="H35" s="195">
        <v>0.3</v>
      </c>
      <c r="I35" s="196">
        <f t="shared" si="0"/>
        <v>3496.5</v>
      </c>
      <c r="J35" s="197">
        <f t="shared" si="1"/>
        <v>0</v>
      </c>
      <c r="K35" s="197">
        <f t="shared" si="2"/>
        <v>0</v>
      </c>
      <c r="M35" s="6">
        <f t="shared" si="5"/>
        <v>0</v>
      </c>
      <c r="O35" s="53">
        <f t="shared" si="3"/>
        <v>0</v>
      </c>
      <c r="P35" s="53">
        <f t="shared" si="4"/>
        <v>0</v>
      </c>
      <c r="Q35" s="146"/>
      <c r="S35" s="81" t="s">
        <v>90</v>
      </c>
    </row>
    <row r="36" spans="1:20" s="7" customFormat="1" ht="18.75" customHeight="1">
      <c r="A36" s="156" t="s">
        <v>187</v>
      </c>
      <c r="B36" s="174" t="s">
        <v>16</v>
      </c>
      <c r="C36" s="175"/>
      <c r="D36" s="175"/>
      <c r="E36" s="176"/>
      <c r="F36" s="158">
        <v>0</v>
      </c>
      <c r="G36" s="153">
        <v>1000</v>
      </c>
      <c r="H36" s="150">
        <f>IF(G$10="Premier", 0.45, IF(G$10="Elite", 0.42, 0.4))</f>
        <v>0.4</v>
      </c>
      <c r="I36" s="151">
        <f t="shared" si="0"/>
        <v>600</v>
      </c>
      <c r="J36" s="154">
        <f t="shared" si="1"/>
        <v>0</v>
      </c>
      <c r="K36" s="154">
        <f t="shared" si="2"/>
        <v>0</v>
      </c>
      <c r="M36" s="6">
        <f t="shared" si="5"/>
        <v>0</v>
      </c>
      <c r="O36" s="53">
        <f t="shared" si="3"/>
        <v>0</v>
      </c>
      <c r="P36" s="53">
        <f t="shared" si="4"/>
        <v>0</v>
      </c>
      <c r="Q36" s="146"/>
      <c r="S36" s="81" t="s">
        <v>91</v>
      </c>
    </row>
    <row r="37" spans="1:20" s="7" customFormat="1" ht="18.75" customHeight="1">
      <c r="A37" s="156" t="s">
        <v>188</v>
      </c>
      <c r="B37" s="174" t="s">
        <v>17</v>
      </c>
      <c r="C37" s="175"/>
      <c r="D37" s="175"/>
      <c r="E37" s="176"/>
      <c r="F37" s="148">
        <v>0</v>
      </c>
      <c r="G37" s="153">
        <v>500</v>
      </c>
      <c r="H37" s="150">
        <f>IF(G$10="Premier", 0.45, IF(G$10="Elite", 0.42, 0.4))</f>
        <v>0.4</v>
      </c>
      <c r="I37" s="151">
        <f t="shared" si="0"/>
        <v>300</v>
      </c>
      <c r="J37" s="154">
        <f t="shared" si="1"/>
        <v>0</v>
      </c>
      <c r="K37" s="154">
        <f t="shared" si="2"/>
        <v>0</v>
      </c>
      <c r="M37" s="6">
        <f t="shared" si="5"/>
        <v>0</v>
      </c>
      <c r="O37" s="53">
        <f t="shared" si="3"/>
        <v>0</v>
      </c>
      <c r="P37" s="53">
        <f t="shared" si="4"/>
        <v>0</v>
      </c>
      <c r="Q37" s="146"/>
      <c r="S37" s="81" t="s">
        <v>92</v>
      </c>
    </row>
    <row r="38" spans="1:20" s="7" customFormat="1" ht="18.75" customHeight="1">
      <c r="A38" s="189" t="s">
        <v>191</v>
      </c>
      <c r="B38" s="190" t="s">
        <v>18</v>
      </c>
      <c r="C38" s="191"/>
      <c r="D38" s="191"/>
      <c r="E38" s="192"/>
      <c r="F38" s="193">
        <v>0</v>
      </c>
      <c r="G38" s="194">
        <v>290</v>
      </c>
      <c r="H38" s="195">
        <v>0</v>
      </c>
      <c r="I38" s="196">
        <f t="shared" si="0"/>
        <v>290</v>
      </c>
      <c r="J38" s="197">
        <f t="shared" si="1"/>
        <v>0</v>
      </c>
      <c r="K38" s="197">
        <f t="shared" si="2"/>
        <v>0</v>
      </c>
      <c r="M38" s="6">
        <f t="shared" si="5"/>
        <v>0</v>
      </c>
      <c r="O38" s="53">
        <f t="shared" si="3"/>
        <v>0</v>
      </c>
      <c r="P38" s="53">
        <f t="shared" si="4"/>
        <v>0</v>
      </c>
      <c r="Q38" s="146"/>
      <c r="S38" s="81" t="s">
        <v>93</v>
      </c>
    </row>
    <row r="39" spans="1:20" s="7" customFormat="1" ht="18.75" customHeight="1">
      <c r="A39" s="157" t="s">
        <v>189</v>
      </c>
      <c r="B39" s="174" t="s">
        <v>37</v>
      </c>
      <c r="C39" s="175"/>
      <c r="D39" s="175"/>
      <c r="E39" s="176"/>
      <c r="F39" s="158">
        <v>0</v>
      </c>
      <c r="G39" s="153">
        <v>1495</v>
      </c>
      <c r="H39" s="150">
        <v>0.2</v>
      </c>
      <c r="I39" s="151">
        <f t="shared" si="0"/>
        <v>1196</v>
      </c>
      <c r="J39" s="154">
        <f t="shared" si="1"/>
        <v>0</v>
      </c>
      <c r="K39" s="154">
        <f t="shared" si="2"/>
        <v>0</v>
      </c>
      <c r="M39" s="6">
        <f t="shared" si="5"/>
        <v>0</v>
      </c>
      <c r="O39" s="53">
        <f t="shared" si="3"/>
        <v>0</v>
      </c>
      <c r="P39" s="53">
        <f t="shared" si="4"/>
        <v>0</v>
      </c>
      <c r="Q39" s="146"/>
      <c r="S39" s="81" t="s">
        <v>94</v>
      </c>
    </row>
    <row r="40" spans="1:20" s="7" customFormat="1" ht="18.75" customHeight="1">
      <c r="A40" s="189" t="s">
        <v>191</v>
      </c>
      <c r="B40" s="190" t="s">
        <v>38</v>
      </c>
      <c r="C40" s="191"/>
      <c r="D40" s="191"/>
      <c r="E40" s="192"/>
      <c r="F40" s="193">
        <v>0</v>
      </c>
      <c r="G40" s="194">
        <v>995</v>
      </c>
      <c r="H40" s="195">
        <v>0.2</v>
      </c>
      <c r="I40" s="196">
        <f t="shared" si="0"/>
        <v>796</v>
      </c>
      <c r="J40" s="197">
        <f t="shared" si="1"/>
        <v>0</v>
      </c>
      <c r="K40" s="197">
        <f t="shared" si="2"/>
        <v>0</v>
      </c>
      <c r="M40" s="6">
        <f t="shared" si="5"/>
        <v>0</v>
      </c>
      <c r="O40" s="53">
        <f t="shared" si="3"/>
        <v>0</v>
      </c>
      <c r="P40" s="53">
        <f t="shared" si="4"/>
        <v>0</v>
      </c>
      <c r="Q40" s="146"/>
      <c r="S40" s="81" t="s">
        <v>95</v>
      </c>
    </row>
    <row r="41" spans="1:20" s="7" customFormat="1" ht="18.75" customHeight="1">
      <c r="A41" s="189" t="s">
        <v>191</v>
      </c>
      <c r="B41" s="190" t="s">
        <v>39</v>
      </c>
      <c r="C41" s="191"/>
      <c r="D41" s="191"/>
      <c r="E41" s="192"/>
      <c r="F41" s="193">
        <v>0</v>
      </c>
      <c r="G41" s="194">
        <v>2095</v>
      </c>
      <c r="H41" s="195">
        <v>0.2</v>
      </c>
      <c r="I41" s="196">
        <f t="shared" si="0"/>
        <v>1676</v>
      </c>
      <c r="J41" s="197">
        <f t="shared" si="1"/>
        <v>0</v>
      </c>
      <c r="K41" s="197">
        <f t="shared" si="2"/>
        <v>0</v>
      </c>
      <c r="M41" s="6">
        <f t="shared" si="5"/>
        <v>0</v>
      </c>
      <c r="O41" s="53">
        <f t="shared" si="3"/>
        <v>0</v>
      </c>
      <c r="P41" s="53">
        <f t="shared" si="4"/>
        <v>0</v>
      </c>
      <c r="Q41" s="146"/>
      <c r="S41" s="81" t="s">
        <v>96</v>
      </c>
    </row>
    <row r="42" spans="1:20" s="7" customFormat="1" ht="18.75" customHeight="1">
      <c r="A42" s="189" t="s">
        <v>191</v>
      </c>
      <c r="B42" s="190" t="s">
        <v>29</v>
      </c>
      <c r="C42" s="191"/>
      <c r="D42" s="191"/>
      <c r="E42" s="192"/>
      <c r="F42" s="193">
        <v>0</v>
      </c>
      <c r="G42" s="194">
        <v>680</v>
      </c>
      <c r="H42" s="195">
        <v>0</v>
      </c>
      <c r="I42" s="196">
        <f t="shared" si="0"/>
        <v>680</v>
      </c>
      <c r="J42" s="197">
        <f t="shared" si="1"/>
        <v>0</v>
      </c>
      <c r="K42" s="197">
        <f t="shared" si="2"/>
        <v>0</v>
      </c>
      <c r="M42" s="6">
        <f t="shared" si="5"/>
        <v>0</v>
      </c>
      <c r="O42" s="53">
        <f t="shared" si="3"/>
        <v>0</v>
      </c>
      <c r="P42" s="53">
        <f t="shared" si="4"/>
        <v>0</v>
      </c>
      <c r="Q42" s="146"/>
      <c r="S42" s="81" t="s">
        <v>97</v>
      </c>
    </row>
    <row r="43" spans="1:20" s="7" customFormat="1" ht="18.75" customHeight="1">
      <c r="A43" s="156" t="s">
        <v>187</v>
      </c>
      <c r="B43" s="174" t="s">
        <v>52</v>
      </c>
      <c r="C43" s="175"/>
      <c r="D43" s="175"/>
      <c r="E43" s="176"/>
      <c r="F43" s="158">
        <v>0</v>
      </c>
      <c r="G43" s="153">
        <v>1995</v>
      </c>
      <c r="H43" s="150">
        <v>0.3</v>
      </c>
      <c r="I43" s="151">
        <f t="shared" si="0"/>
        <v>1396.5</v>
      </c>
      <c r="J43" s="154">
        <f t="shared" si="1"/>
        <v>0</v>
      </c>
      <c r="K43" s="154">
        <f t="shared" si="2"/>
        <v>0</v>
      </c>
      <c r="M43" s="6">
        <f>IF(F43=0,0,F43*4995)</f>
        <v>0</v>
      </c>
      <c r="O43" s="53">
        <f t="shared" si="3"/>
        <v>0</v>
      </c>
      <c r="P43" s="53">
        <f t="shared" si="4"/>
        <v>0</v>
      </c>
      <c r="Q43" s="146"/>
      <c r="S43" s="81" t="s">
        <v>98</v>
      </c>
    </row>
    <row r="44" spans="1:20" s="7" customFormat="1" ht="18.75" customHeight="1">
      <c r="A44" s="189" t="s">
        <v>191</v>
      </c>
      <c r="B44" s="190" t="s">
        <v>19</v>
      </c>
      <c r="C44" s="191"/>
      <c r="D44" s="191"/>
      <c r="E44" s="192"/>
      <c r="F44" s="193">
        <v>0</v>
      </c>
      <c r="G44" s="194">
        <v>1550</v>
      </c>
      <c r="H44" s="195">
        <v>0.2</v>
      </c>
      <c r="I44" s="196">
        <f t="shared" si="0"/>
        <v>1240</v>
      </c>
      <c r="J44" s="197">
        <f t="shared" si="1"/>
        <v>0</v>
      </c>
      <c r="K44" s="197">
        <f t="shared" si="2"/>
        <v>0</v>
      </c>
      <c r="O44" s="53">
        <f t="shared" si="3"/>
        <v>0</v>
      </c>
      <c r="P44" s="53">
        <f t="shared" si="4"/>
        <v>0</v>
      </c>
      <c r="Q44" s="146"/>
      <c r="S44" s="81" t="s">
        <v>99</v>
      </c>
    </row>
    <row r="45" spans="1:20" s="7" customFormat="1" ht="18.75" customHeight="1">
      <c r="A45" s="157" t="s">
        <v>190</v>
      </c>
      <c r="B45" s="174" t="s">
        <v>20</v>
      </c>
      <c r="C45" s="175"/>
      <c r="D45" s="175"/>
      <c r="E45" s="176"/>
      <c r="F45" s="158">
        <v>0</v>
      </c>
      <c r="G45" s="153">
        <v>1200</v>
      </c>
      <c r="H45" s="150">
        <v>0</v>
      </c>
      <c r="I45" s="151">
        <f t="shared" si="0"/>
        <v>1200</v>
      </c>
      <c r="J45" s="154">
        <f t="shared" si="1"/>
        <v>0</v>
      </c>
      <c r="K45" s="154">
        <f t="shared" si="2"/>
        <v>0</v>
      </c>
      <c r="O45" s="53">
        <f t="shared" si="3"/>
        <v>0</v>
      </c>
      <c r="P45" s="53">
        <f t="shared" si="4"/>
        <v>0</v>
      </c>
      <c r="Q45" s="146"/>
      <c r="S45" s="81" t="s">
        <v>100</v>
      </c>
    </row>
    <row r="46" spans="1:20" s="7" customFormat="1" ht="18.75" customHeight="1">
      <c r="A46" s="187" t="s">
        <v>195</v>
      </c>
      <c r="B46" s="174" t="s">
        <v>24</v>
      </c>
      <c r="C46" s="175"/>
      <c r="D46" s="175"/>
      <c r="E46" s="176"/>
      <c r="F46" s="158">
        <v>0</v>
      </c>
      <c r="G46" s="153">
        <v>300</v>
      </c>
      <c r="H46" s="150">
        <v>0</v>
      </c>
      <c r="I46" s="151">
        <f t="shared" si="0"/>
        <v>300</v>
      </c>
      <c r="J46" s="154">
        <f t="shared" si="1"/>
        <v>0</v>
      </c>
      <c r="K46" s="154">
        <f t="shared" si="2"/>
        <v>0</v>
      </c>
      <c r="O46" s="53">
        <v>0</v>
      </c>
      <c r="P46" s="53">
        <v>0</v>
      </c>
      <c r="Q46" s="146"/>
      <c r="S46" s="81" t="s">
        <v>101</v>
      </c>
    </row>
    <row r="47" spans="1:20" s="7" customFormat="1" ht="18.75" customHeight="1">
      <c r="A47" s="187" t="s">
        <v>195</v>
      </c>
      <c r="B47" s="174" t="s">
        <v>157</v>
      </c>
      <c r="C47" s="175"/>
      <c r="D47" s="175"/>
      <c r="E47" s="176"/>
      <c r="F47" s="158">
        <v>0</v>
      </c>
      <c r="G47" s="153">
        <v>1000</v>
      </c>
      <c r="H47" s="150">
        <v>0</v>
      </c>
      <c r="I47" s="151">
        <f t="shared" si="0"/>
        <v>1000</v>
      </c>
      <c r="J47" s="154">
        <f t="shared" si="1"/>
        <v>0</v>
      </c>
      <c r="K47" s="154">
        <f t="shared" si="2"/>
        <v>0</v>
      </c>
      <c r="O47" s="53">
        <v>0</v>
      </c>
      <c r="P47" s="53">
        <f>O47*H47</f>
        <v>0</v>
      </c>
      <c r="Q47" s="146"/>
      <c r="S47" s="81" t="s">
        <v>102</v>
      </c>
    </row>
    <row r="48" spans="1:20" s="7" customFormat="1" ht="18.75" customHeight="1">
      <c r="A48" s="161" t="s">
        <v>158</v>
      </c>
      <c r="B48" s="204" t="s">
        <v>159</v>
      </c>
      <c r="C48" s="205"/>
      <c r="D48" s="205"/>
      <c r="E48" s="206"/>
      <c r="F48" s="148">
        <v>0</v>
      </c>
      <c r="G48" s="159">
        <v>0</v>
      </c>
      <c r="H48" s="160">
        <v>0</v>
      </c>
      <c r="I48" s="151">
        <f t="shared" si="0"/>
        <v>0</v>
      </c>
      <c r="J48" s="152">
        <f t="shared" si="1"/>
        <v>0</v>
      </c>
      <c r="K48" s="162">
        <v>0</v>
      </c>
      <c r="O48" s="52">
        <v>0</v>
      </c>
      <c r="P48" s="53">
        <f>O48*H48</f>
        <v>0</v>
      </c>
      <c r="Q48" s="146"/>
      <c r="S48" s="81" t="s">
        <v>103</v>
      </c>
    </row>
    <row r="49" spans="1:19" s="7" customFormat="1" ht="18.75" customHeight="1">
      <c r="A49" s="161" t="s">
        <v>158</v>
      </c>
      <c r="B49" s="204" t="s">
        <v>159</v>
      </c>
      <c r="C49" s="205"/>
      <c r="D49" s="205"/>
      <c r="E49" s="206"/>
      <c r="F49" s="148">
        <v>0</v>
      </c>
      <c r="G49" s="159">
        <v>0</v>
      </c>
      <c r="H49" s="160">
        <v>0</v>
      </c>
      <c r="I49" s="151">
        <f t="shared" si="0"/>
        <v>0</v>
      </c>
      <c r="J49" s="152">
        <f t="shared" si="1"/>
        <v>0</v>
      </c>
      <c r="K49" s="162">
        <v>0</v>
      </c>
      <c r="L49" s="9"/>
      <c r="O49" s="52">
        <v>0</v>
      </c>
      <c r="P49" s="53">
        <f>O49*H49</f>
        <v>0</v>
      </c>
      <c r="Q49" s="146"/>
      <c r="S49" s="81" t="s">
        <v>104</v>
      </c>
    </row>
    <row r="50" spans="1:19" s="7" customFormat="1" ht="18.75" customHeight="1">
      <c r="A50" s="161" t="s">
        <v>158</v>
      </c>
      <c r="B50" s="204" t="s">
        <v>159</v>
      </c>
      <c r="C50" s="205"/>
      <c r="D50" s="205"/>
      <c r="E50" s="206"/>
      <c r="F50" s="148">
        <v>0</v>
      </c>
      <c r="G50" s="159">
        <v>0</v>
      </c>
      <c r="H50" s="160">
        <v>0</v>
      </c>
      <c r="I50" s="151">
        <f>G50*(1-H50)</f>
        <v>0</v>
      </c>
      <c r="J50" s="152">
        <f>F50*I50</f>
        <v>0</v>
      </c>
      <c r="K50" s="162">
        <v>0</v>
      </c>
      <c r="O50" s="52">
        <v>0</v>
      </c>
      <c r="P50" s="53">
        <f>O50*H50</f>
        <v>0</v>
      </c>
      <c r="Q50" s="146"/>
      <c r="S50" s="81" t="s">
        <v>105</v>
      </c>
    </row>
    <row r="51" spans="1:19" s="7" customFormat="1" ht="18.75" customHeight="1">
      <c r="A51" s="161" t="s">
        <v>158</v>
      </c>
      <c r="B51" s="204" t="s">
        <v>159</v>
      </c>
      <c r="C51" s="205"/>
      <c r="D51" s="205"/>
      <c r="E51" s="206"/>
      <c r="F51" s="148">
        <v>0</v>
      </c>
      <c r="G51" s="159">
        <v>0</v>
      </c>
      <c r="H51" s="160">
        <v>0</v>
      </c>
      <c r="I51" s="151">
        <f>G51*(1-H51)</f>
        <v>0</v>
      </c>
      <c r="J51" s="152">
        <f>F51*I51</f>
        <v>0</v>
      </c>
      <c r="K51" s="162">
        <v>0</v>
      </c>
      <c r="L51" s="9"/>
      <c r="O51" s="52">
        <v>0</v>
      </c>
      <c r="P51" s="53">
        <f>O51*H51</f>
        <v>0</v>
      </c>
      <c r="Q51" s="147"/>
      <c r="S51" s="81" t="s">
        <v>106</v>
      </c>
    </row>
    <row r="52" spans="1:19" s="9" customFormat="1" ht="6.75" customHeight="1" thickBot="1">
      <c r="A52" s="88"/>
      <c r="B52" s="198"/>
      <c r="C52" s="199"/>
      <c r="D52" s="199"/>
      <c r="E52" s="200"/>
      <c r="F52" s="92"/>
      <c r="G52" s="93"/>
      <c r="H52" s="95"/>
      <c r="I52" s="96"/>
      <c r="J52" s="101"/>
      <c r="K52" s="101"/>
      <c r="L52" s="10"/>
      <c r="M52" s="7"/>
      <c r="N52" s="7"/>
      <c r="O52" s="94"/>
      <c r="P52" s="93"/>
      <c r="S52" s="81" t="s">
        <v>107</v>
      </c>
    </row>
    <row r="53" spans="1:19" s="11" customFormat="1" ht="20.25" customHeight="1" thickBot="1">
      <c r="A53" s="179" t="s">
        <v>21</v>
      </c>
      <c r="B53" s="180"/>
      <c r="C53" s="180"/>
      <c r="D53" s="180"/>
      <c r="E53" s="180"/>
      <c r="F53" s="181"/>
      <c r="G53" s="182"/>
      <c r="H53" s="182"/>
      <c r="I53" s="185"/>
      <c r="J53" s="185">
        <f>SUM(J28:J52)</f>
        <v>0</v>
      </c>
      <c r="K53" s="185">
        <f>SUM(K28:K52)</f>
        <v>0</v>
      </c>
      <c r="L53" s="10"/>
      <c r="M53" s="124">
        <v>1.06</v>
      </c>
      <c r="N53" s="6"/>
      <c r="O53" s="6"/>
      <c r="P53" s="9"/>
      <c r="S53" s="81" t="s">
        <v>108</v>
      </c>
    </row>
    <row r="54" spans="1:19" s="11" customFormat="1" ht="5.25" customHeight="1" thickBot="1">
      <c r="A54" s="258"/>
      <c r="B54" s="258"/>
      <c r="C54" s="258"/>
      <c r="D54" s="258"/>
      <c r="E54" s="258"/>
      <c r="F54" s="258"/>
      <c r="G54" s="258"/>
      <c r="H54" s="258"/>
      <c r="I54" s="258"/>
      <c r="J54" s="258"/>
      <c r="K54" s="258"/>
      <c r="L54" s="10"/>
      <c r="S54" s="81" t="s">
        <v>109</v>
      </c>
    </row>
    <row r="55" spans="1:19" s="11" customFormat="1" ht="20.25">
      <c r="A55" s="65"/>
      <c r="B55" s="66"/>
      <c r="C55" s="66"/>
      <c r="D55" s="66"/>
      <c r="E55" s="66"/>
      <c r="F55" s="227" t="s">
        <v>22</v>
      </c>
      <c r="G55" s="228"/>
      <c r="H55" s="228"/>
      <c r="I55" s="228"/>
      <c r="J55" s="228"/>
      <c r="K55" s="229"/>
      <c r="L55" s="10"/>
      <c r="S55" s="81" t="s">
        <v>110</v>
      </c>
    </row>
    <row r="56" spans="1:19" s="11" customFormat="1" ht="15.75">
      <c r="A56" s="26"/>
      <c r="B56" s="27"/>
      <c r="C56" s="27"/>
      <c r="D56" s="27"/>
      <c r="E56" s="27"/>
      <c r="F56" s="221"/>
      <c r="G56" s="222"/>
      <c r="H56" s="222"/>
      <c r="I56" s="222"/>
      <c r="J56" s="222"/>
      <c r="K56" s="223"/>
      <c r="L56" s="10"/>
      <c r="S56" s="81" t="s">
        <v>111</v>
      </c>
    </row>
    <row r="57" spans="1:19" s="11" customFormat="1" ht="15.75">
      <c r="A57" s="117"/>
      <c r="B57" s="68"/>
      <c r="C57" s="85" t="s">
        <v>36</v>
      </c>
      <c r="D57" s="86" t="s">
        <v>43</v>
      </c>
      <c r="E57" s="27"/>
      <c r="F57" s="221"/>
      <c r="G57" s="222"/>
      <c r="H57" s="222"/>
      <c r="I57" s="222"/>
      <c r="J57" s="222"/>
      <c r="K57" s="223"/>
      <c r="L57" s="10"/>
      <c r="S57" s="81" t="s">
        <v>112</v>
      </c>
    </row>
    <row r="58" spans="1:19" s="11" customFormat="1" ht="15.75">
      <c r="A58" s="26"/>
      <c r="B58" s="27"/>
      <c r="C58" s="27"/>
      <c r="D58" s="27"/>
      <c r="E58" s="27"/>
      <c r="F58" s="221"/>
      <c r="G58" s="222"/>
      <c r="H58" s="222"/>
      <c r="I58" s="222"/>
      <c r="J58" s="222"/>
      <c r="K58" s="223"/>
      <c r="L58" s="10"/>
      <c r="S58" s="81" t="s">
        <v>113</v>
      </c>
    </row>
    <row r="59" spans="1:19" s="11" customFormat="1" ht="15.75">
      <c r="A59" s="117"/>
      <c r="B59" s="27"/>
      <c r="C59" s="85" t="s">
        <v>42</v>
      </c>
      <c r="D59" s="86" t="s">
        <v>32</v>
      </c>
      <c r="E59" s="27"/>
      <c r="F59" s="221"/>
      <c r="G59" s="222"/>
      <c r="H59" s="222"/>
      <c r="I59" s="222"/>
      <c r="J59" s="222"/>
      <c r="K59" s="223"/>
      <c r="L59" s="10"/>
      <c r="S59" s="81" t="s">
        <v>114</v>
      </c>
    </row>
    <row r="60" spans="1:19" s="11" customFormat="1" ht="15.75">
      <c r="A60" s="26"/>
      <c r="B60" s="27"/>
      <c r="C60" s="27"/>
      <c r="D60" s="27"/>
      <c r="E60" s="27"/>
      <c r="F60" s="221"/>
      <c r="G60" s="222"/>
      <c r="H60" s="222"/>
      <c r="I60" s="222"/>
      <c r="J60" s="222"/>
      <c r="K60" s="223"/>
      <c r="L60" s="10"/>
      <c r="M60" s="12"/>
      <c r="N60" s="12"/>
      <c r="O60" s="12"/>
      <c r="P60" s="12"/>
      <c r="S60" s="81" t="s">
        <v>115</v>
      </c>
    </row>
    <row r="61" spans="1:19" s="12" customFormat="1" ht="18.75" customHeight="1" thickBot="1">
      <c r="A61" s="42"/>
      <c r="B61" s="37"/>
      <c r="C61" s="122"/>
      <c r="D61" s="121"/>
      <c r="E61" s="37"/>
      <c r="F61" s="224"/>
      <c r="G61" s="225"/>
      <c r="H61" s="225"/>
      <c r="I61" s="225"/>
      <c r="J61" s="225"/>
      <c r="K61" s="226"/>
      <c r="L61" s="10"/>
      <c r="S61" s="81" t="s">
        <v>116</v>
      </c>
    </row>
    <row r="62" spans="1:19" s="12" customFormat="1" ht="10.5" customHeight="1" thickBot="1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13"/>
      <c r="M62" s="13"/>
      <c r="O62" s="13"/>
      <c r="P62" s="13"/>
      <c r="S62" s="81" t="s">
        <v>117</v>
      </c>
    </row>
    <row r="63" spans="1:19" s="13" customFormat="1" ht="18.75" customHeight="1">
      <c r="A63" s="107" t="s">
        <v>49</v>
      </c>
      <c r="B63" s="66"/>
      <c r="C63" s="66"/>
      <c r="D63" s="66"/>
      <c r="E63" s="66"/>
      <c r="F63" s="66"/>
      <c r="G63" s="66"/>
      <c r="H63" s="66"/>
      <c r="I63" s="66"/>
      <c r="J63" s="66"/>
      <c r="K63" s="67"/>
      <c r="L63" s="97"/>
      <c r="N63" s="44" t="s">
        <v>48</v>
      </c>
      <c r="S63" s="81" t="s">
        <v>118</v>
      </c>
    </row>
    <row r="64" spans="1:19" s="13" customFormat="1" ht="18.75" customHeight="1">
      <c r="A64" s="105"/>
      <c r="B64" s="69"/>
      <c r="C64" s="70"/>
      <c r="D64" s="108"/>
      <c r="E64" s="119" t="s">
        <v>47</v>
      </c>
      <c r="F64" s="118" t="s">
        <v>48</v>
      </c>
      <c r="G64" s="109" t="s">
        <v>44</v>
      </c>
      <c r="H64" s="110" t="s">
        <v>203</v>
      </c>
      <c r="I64" s="70"/>
      <c r="J64" s="70"/>
      <c r="K64" s="71"/>
      <c r="L64" s="14"/>
      <c r="M64" s="15"/>
      <c r="N64" s="103" t="s">
        <v>30</v>
      </c>
      <c r="O64" s="15"/>
      <c r="P64" s="15"/>
      <c r="S64" s="81" t="s">
        <v>119</v>
      </c>
    </row>
    <row r="65" spans="1:19" s="15" customFormat="1" ht="18">
      <c r="A65" s="105"/>
      <c r="B65" s="73"/>
      <c r="C65" s="74"/>
      <c r="D65" s="111"/>
      <c r="E65" s="112" t="s">
        <v>177</v>
      </c>
      <c r="F65" s="118" t="s">
        <v>41</v>
      </c>
      <c r="G65" s="113" t="str">
        <f>IF(F65="Yes",K53,"")</f>
        <v/>
      </c>
      <c r="H65" s="114" t="str">
        <f>IF(F65="Yes", G65*0.95,"")</f>
        <v/>
      </c>
      <c r="I65" s="74"/>
      <c r="J65" s="75"/>
      <c r="K65" s="77"/>
      <c r="L65" s="14"/>
      <c r="N65" s="103" t="s">
        <v>45</v>
      </c>
      <c r="S65" s="81" t="s">
        <v>120</v>
      </c>
    </row>
    <row r="66" spans="1:19" s="15" customFormat="1" ht="18">
      <c r="A66" s="105"/>
      <c r="B66" s="73"/>
      <c r="C66" s="74"/>
      <c r="D66" s="111"/>
      <c r="E66" s="112" t="s">
        <v>178</v>
      </c>
      <c r="F66" s="118" t="s">
        <v>41</v>
      </c>
      <c r="G66" s="115" t="str">
        <f>IF(F66="Yes",K53,"")</f>
        <v/>
      </c>
      <c r="H66" s="116" t="str">
        <f>IF(F66="Yes", G66*0.6,"")</f>
        <v/>
      </c>
      <c r="I66" s="74"/>
      <c r="J66" s="75"/>
      <c r="K66" s="77"/>
      <c r="L66" s="98"/>
      <c r="M66" s="16"/>
      <c r="N66" s="44" t="s">
        <v>48</v>
      </c>
      <c r="O66" s="16"/>
      <c r="P66" s="16"/>
      <c r="S66" s="81" t="s">
        <v>121</v>
      </c>
    </row>
    <row r="67" spans="1:19" s="16" customFormat="1" ht="18">
      <c r="A67" s="72" t="s">
        <v>46</v>
      </c>
      <c r="B67" s="73"/>
      <c r="C67" s="74"/>
      <c r="D67" s="75"/>
      <c r="E67" s="76"/>
      <c r="F67" s="74"/>
      <c r="G67" s="75"/>
      <c r="H67" s="76"/>
      <c r="I67" s="74"/>
      <c r="J67" s="75"/>
      <c r="K67" s="77"/>
      <c r="L67" s="98"/>
      <c r="N67" s="103" t="s">
        <v>40</v>
      </c>
      <c r="S67" s="81" t="s">
        <v>122</v>
      </c>
    </row>
    <row r="68" spans="1:19" s="16" customFormat="1" ht="19.5" thickBot="1">
      <c r="A68" s="106"/>
      <c r="B68" s="78"/>
      <c r="C68" s="120" t="s">
        <v>179</v>
      </c>
      <c r="D68" s="178"/>
      <c r="E68" s="78"/>
      <c r="F68" s="79"/>
      <c r="G68" s="79"/>
      <c r="H68" s="79"/>
      <c r="I68" s="79"/>
      <c r="J68" s="79"/>
      <c r="K68" s="80"/>
      <c r="L68" s="17"/>
      <c r="M68" s="5"/>
      <c r="N68" s="104" t="s">
        <v>41</v>
      </c>
      <c r="O68" s="5"/>
      <c r="P68" s="5"/>
      <c r="S68" s="81" t="s">
        <v>123</v>
      </c>
    </row>
    <row r="69" spans="1:19" s="5" customFormat="1" ht="18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7"/>
      <c r="S69" s="81" t="s">
        <v>124</v>
      </c>
    </row>
    <row r="70" spans="1:19" s="5" customFormat="1" ht="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17"/>
      <c r="S70" s="81" t="s">
        <v>125</v>
      </c>
    </row>
    <row r="71" spans="1:19" s="5" customFormat="1" ht="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17"/>
      <c r="S71" s="81" t="s">
        <v>126</v>
      </c>
    </row>
    <row r="72" spans="1:19" s="5" customFormat="1" ht="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3"/>
      <c r="S72" s="81" t="s">
        <v>127</v>
      </c>
    </row>
    <row r="73" spans="1:19" s="5" customFormat="1" ht="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3"/>
      <c r="S73" s="81" t="s">
        <v>128</v>
      </c>
    </row>
    <row r="74" spans="1:19" s="5" customFormat="1" ht="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3"/>
      <c r="S74" s="81" t="s">
        <v>129</v>
      </c>
    </row>
    <row r="75" spans="1:19" s="5" customFormat="1" ht="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3"/>
      <c r="S75" s="81" t="s">
        <v>130</v>
      </c>
    </row>
    <row r="76" spans="1:19" s="5" customFormat="1" ht="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3"/>
      <c r="S76" s="81" t="s">
        <v>131</v>
      </c>
    </row>
    <row r="77" spans="1:19" s="5" customFormat="1" ht="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1"/>
      <c r="M77" s="2"/>
      <c r="N77" s="2"/>
      <c r="O77" s="2"/>
      <c r="P77" s="2"/>
      <c r="S77" s="81" t="s">
        <v>132</v>
      </c>
    </row>
    <row r="78" spans="1:19">
      <c r="S78" s="81" t="s">
        <v>133</v>
      </c>
    </row>
    <row r="79" spans="1:19" ht="15">
      <c r="L79" s="3"/>
      <c r="M79" s="5"/>
      <c r="N79" s="5"/>
      <c r="O79" s="5"/>
      <c r="P79" s="5"/>
      <c r="S79" s="81" t="s">
        <v>134</v>
      </c>
    </row>
    <row r="80" spans="1:19" s="5" customFormat="1" ht="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3"/>
      <c r="S80" s="81" t="s">
        <v>135</v>
      </c>
    </row>
    <row r="81" spans="1:19" s="5" customFormat="1" ht="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3"/>
      <c r="S81" s="81" t="s">
        <v>136</v>
      </c>
    </row>
    <row r="82" spans="1:19" s="5" customFormat="1" ht="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18"/>
      <c r="M82" s="19"/>
      <c r="N82" s="19"/>
      <c r="O82" s="19"/>
      <c r="P82" s="19"/>
      <c r="S82" s="81" t="s">
        <v>137</v>
      </c>
    </row>
    <row r="83" spans="1:19" s="19" customFormat="1" ht="14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18"/>
      <c r="S83" s="81" t="s">
        <v>138</v>
      </c>
    </row>
    <row r="84" spans="1:19" s="19" customFormat="1" ht="14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18"/>
      <c r="S84" s="81" t="s">
        <v>139</v>
      </c>
    </row>
    <row r="85" spans="1:19" s="19" customFormat="1" ht="18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18"/>
      <c r="S85" s="81" t="s">
        <v>140</v>
      </c>
    </row>
    <row r="86" spans="1:19" s="19" customFormat="1" ht="14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18"/>
      <c r="S86" s="81" t="s">
        <v>141</v>
      </c>
    </row>
    <row r="87" spans="1:19" s="19" customFormat="1" ht="14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18"/>
      <c r="S87" s="81" t="s">
        <v>142</v>
      </c>
    </row>
    <row r="88" spans="1:19" s="19" customFormat="1" ht="14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0"/>
    </row>
    <row r="89" spans="1:19" s="19" customFormat="1" ht="14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18"/>
    </row>
    <row r="90" spans="1:19" s="19" customFormat="1" ht="14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18"/>
    </row>
    <row r="91" spans="1:19" s="19" customFormat="1" ht="14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18"/>
    </row>
    <row r="92" spans="1:19" s="19" customFormat="1" ht="14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1"/>
      <c r="M92" s="2"/>
      <c r="N92" s="2"/>
      <c r="O92" s="2"/>
      <c r="P92" s="2"/>
    </row>
  </sheetData>
  <sheetProtection password="CAD4" sheet="1" objects="1" scenarios="1"/>
  <mergeCells count="51">
    <mergeCell ref="I22:K22"/>
    <mergeCell ref="I23:K23"/>
    <mergeCell ref="I24:K24"/>
    <mergeCell ref="B52:E52"/>
    <mergeCell ref="B29:E29"/>
    <mergeCell ref="B48:E48"/>
    <mergeCell ref="B49:E49"/>
    <mergeCell ref="B27:E27"/>
    <mergeCell ref="B50:E50"/>
    <mergeCell ref="B51:E51"/>
    <mergeCell ref="B26:E26"/>
    <mergeCell ref="B28:E28"/>
    <mergeCell ref="F56:K61"/>
    <mergeCell ref="F55:K55"/>
    <mergeCell ref="A13:K13"/>
    <mergeCell ref="A20:K20"/>
    <mergeCell ref="I19:K19"/>
    <mergeCell ref="I21:K21"/>
    <mergeCell ref="D18:F18"/>
    <mergeCell ref="D17:F17"/>
    <mergeCell ref="I14:K14"/>
    <mergeCell ref="D21:F21"/>
    <mergeCell ref="D14:F14"/>
    <mergeCell ref="D15:F15"/>
    <mergeCell ref="D16:F16"/>
    <mergeCell ref="B12:C12"/>
    <mergeCell ref="B10:C10"/>
    <mergeCell ref="G8:J8"/>
    <mergeCell ref="G12:H12"/>
    <mergeCell ref="A54:K54"/>
    <mergeCell ref="I10:K12"/>
    <mergeCell ref="D19:F19"/>
    <mergeCell ref="I15:K15"/>
    <mergeCell ref="I16:K16"/>
    <mergeCell ref="I17:K17"/>
    <mergeCell ref="I18:K18"/>
    <mergeCell ref="I25:K25"/>
    <mergeCell ref="D23:F23"/>
    <mergeCell ref="D24:F24"/>
    <mergeCell ref="D25:F25"/>
    <mergeCell ref="D22:F22"/>
    <mergeCell ref="B1:J1"/>
    <mergeCell ref="B2:J2"/>
    <mergeCell ref="A3:K3"/>
    <mergeCell ref="B8:C8"/>
    <mergeCell ref="G6:H6"/>
    <mergeCell ref="B4:C4"/>
    <mergeCell ref="E4:F4"/>
    <mergeCell ref="J4:K4"/>
    <mergeCell ref="B6:C6"/>
    <mergeCell ref="G4:H4"/>
  </mergeCells>
  <phoneticPr fontId="0" type="noConversion"/>
  <dataValidations count="4">
    <dataValidation type="list" allowBlank="1" showInputMessage="1" showErrorMessage="1" sqref="G10">
      <formula1>$M$15:$M$17</formula1>
    </dataValidation>
    <dataValidation type="list" allowBlank="1" showInputMessage="1" showErrorMessage="1" sqref="F65:F66">
      <formula1>$N$66:$N$68</formula1>
    </dataValidation>
    <dataValidation type="list" allowBlank="1" showInputMessage="1" showErrorMessage="1" sqref="G8:H8">
      <formula1>$S$6:$S$87</formula1>
    </dataValidation>
    <dataValidation type="list" allowBlank="1" showInputMessage="1" showErrorMessage="1" sqref="F64">
      <formula1>$N$63:$N$65</formula1>
    </dataValidation>
  </dataValidations>
  <printOptions horizontalCentered="1"/>
  <pageMargins left="0.25" right="0.25" top="0.25" bottom="0.25" header="0.5" footer="0.5"/>
  <pageSetup scale="57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0"/>
  <sheetViews>
    <sheetView zoomScale="82" zoomScaleNormal="82" workbookViewId="0">
      <selection activeCell="B4" sqref="B4:C4"/>
    </sheetView>
  </sheetViews>
  <sheetFormatPr defaultRowHeight="12.75"/>
  <cols>
    <col min="1" max="1" width="23.42578125" style="2" customWidth="1"/>
    <col min="2" max="3" width="12.85546875" style="2" customWidth="1"/>
    <col min="4" max="4" width="17.28515625" style="2" customWidth="1"/>
    <col min="5" max="5" width="19" style="2" customWidth="1"/>
    <col min="6" max="6" width="11.140625" style="2" customWidth="1"/>
    <col min="7" max="8" width="17.28515625" style="2" customWidth="1"/>
    <col min="9" max="9" width="13.28515625" style="2" customWidth="1"/>
    <col min="10" max="10" width="14.5703125" style="2" customWidth="1"/>
    <col min="11" max="11" width="18.28515625" style="2" customWidth="1"/>
    <col min="12" max="12" width="17.140625" style="1" customWidth="1"/>
    <col min="13" max="13" width="19.28515625" style="2" customWidth="1"/>
    <col min="14" max="14" width="9.85546875" style="2" hidden="1" customWidth="1"/>
    <col min="15" max="18" width="0" style="2" hidden="1" customWidth="1"/>
    <col min="19" max="19" width="9.140625" style="81" hidden="1" customWidth="1"/>
    <col min="20" max="16384" width="9.140625" style="2"/>
  </cols>
  <sheetData>
    <row r="1" spans="1:19" ht="28.5" customHeight="1">
      <c r="A1" s="170"/>
      <c r="B1" s="207" t="s">
        <v>181</v>
      </c>
      <c r="C1" s="207"/>
      <c r="D1" s="207"/>
      <c r="E1" s="207"/>
      <c r="F1" s="207"/>
      <c r="G1" s="207"/>
      <c r="H1" s="207"/>
      <c r="I1" s="207"/>
      <c r="J1" s="207"/>
      <c r="K1" s="177" t="s">
        <v>199</v>
      </c>
      <c r="L1" s="3"/>
    </row>
    <row r="2" spans="1:19" ht="28.5" customHeight="1" thickBot="1">
      <c r="A2" s="21"/>
      <c r="B2" s="255" t="s">
        <v>166</v>
      </c>
      <c r="C2" s="255"/>
      <c r="D2" s="255"/>
      <c r="E2" s="255"/>
      <c r="F2" s="255"/>
      <c r="G2" s="255"/>
      <c r="H2" s="255"/>
      <c r="I2" s="255"/>
      <c r="J2" s="255"/>
      <c r="K2" s="169" t="s">
        <v>0</v>
      </c>
      <c r="L2" s="3"/>
    </row>
    <row r="3" spans="1:19" s="3" customFormat="1" ht="6" customHeight="1" thickBot="1">
      <c r="A3" s="208"/>
      <c r="B3" s="208"/>
      <c r="C3" s="208"/>
      <c r="D3" s="208"/>
      <c r="E3" s="208"/>
      <c r="F3" s="208"/>
      <c r="G3" s="208"/>
      <c r="H3" s="208"/>
      <c r="I3" s="208"/>
      <c r="J3" s="208"/>
      <c r="K3" s="208"/>
      <c r="S3" s="22"/>
    </row>
    <row r="4" spans="1:19" s="5" customFormat="1" ht="15">
      <c r="A4" s="23" t="s">
        <v>26</v>
      </c>
      <c r="B4" s="252" t="s">
        <v>2</v>
      </c>
      <c r="C4" s="252"/>
      <c r="D4" s="24" t="s">
        <v>1</v>
      </c>
      <c r="E4" s="253" t="s">
        <v>169</v>
      </c>
      <c r="F4" s="253"/>
      <c r="G4" s="252" t="s">
        <v>170</v>
      </c>
      <c r="H4" s="252"/>
      <c r="I4" s="25" t="s">
        <v>28</v>
      </c>
      <c r="J4" s="256" t="s">
        <v>171</v>
      </c>
      <c r="K4" s="257"/>
      <c r="L4" s="3"/>
      <c r="S4" s="27"/>
    </row>
    <row r="5" spans="1:19" s="5" customFormat="1" ht="15">
      <c r="A5" s="26"/>
      <c r="B5" s="27"/>
      <c r="C5" s="27"/>
      <c r="D5" s="28"/>
      <c r="E5" s="28"/>
      <c r="F5" s="27"/>
      <c r="G5" s="27"/>
      <c r="H5" s="27"/>
      <c r="I5" s="28"/>
      <c r="J5" s="28"/>
      <c r="K5" s="29"/>
      <c r="L5" s="3"/>
      <c r="S5" s="27"/>
    </row>
    <row r="6" spans="1:19" s="5" customFormat="1" ht="15">
      <c r="A6" s="30" t="s">
        <v>31</v>
      </c>
      <c r="B6" s="250" t="s">
        <v>3</v>
      </c>
      <c r="C6" s="250"/>
      <c r="D6" s="31"/>
      <c r="E6" s="27"/>
      <c r="F6" s="125" t="s">
        <v>4</v>
      </c>
      <c r="G6" s="251" t="s">
        <v>5</v>
      </c>
      <c r="H6" s="251"/>
      <c r="I6" s="33"/>
      <c r="J6" s="33"/>
      <c r="K6" s="29"/>
      <c r="L6" s="3"/>
      <c r="S6" s="81" t="s">
        <v>61</v>
      </c>
    </row>
    <row r="7" spans="1:19" s="5" customFormat="1" ht="15">
      <c r="A7" s="30"/>
      <c r="B7" s="34"/>
      <c r="C7" s="34"/>
      <c r="D7" s="31"/>
      <c r="E7" s="27"/>
      <c r="F7" s="27"/>
      <c r="G7" s="3"/>
      <c r="H7" s="3"/>
      <c r="I7" s="33"/>
      <c r="J7" s="33"/>
      <c r="K7" s="29"/>
      <c r="L7" s="3"/>
      <c r="S7" s="81" t="s">
        <v>62</v>
      </c>
    </row>
    <row r="8" spans="1:19" s="5" customFormat="1" ht="15">
      <c r="A8" s="30" t="s">
        <v>33</v>
      </c>
      <c r="B8" s="250" t="s">
        <v>3</v>
      </c>
      <c r="C8" s="250"/>
      <c r="D8" s="31"/>
      <c r="E8" s="27"/>
      <c r="F8" s="35" t="s">
        <v>143</v>
      </c>
      <c r="G8" s="210" t="s">
        <v>67</v>
      </c>
      <c r="H8" s="210"/>
      <c r="I8" s="210"/>
      <c r="J8" s="210"/>
      <c r="K8" s="29"/>
      <c r="L8" s="3"/>
      <c r="S8" s="81" t="s">
        <v>63</v>
      </c>
    </row>
    <row r="9" spans="1:19" s="5" customFormat="1" ht="15">
      <c r="A9" s="30"/>
      <c r="B9" s="34"/>
      <c r="C9" s="34"/>
      <c r="D9" s="31"/>
      <c r="E9" s="27"/>
      <c r="F9" s="27"/>
      <c r="G9" s="3"/>
      <c r="H9" s="3"/>
      <c r="I9" s="33"/>
      <c r="J9" s="33"/>
      <c r="K9" s="29"/>
      <c r="L9" s="3"/>
      <c r="S9" s="81" t="s">
        <v>64</v>
      </c>
    </row>
    <row r="10" spans="1:19" s="5" customFormat="1" ht="15">
      <c r="A10" s="30" t="s">
        <v>147</v>
      </c>
      <c r="B10" s="251" t="s">
        <v>25</v>
      </c>
      <c r="C10" s="251"/>
      <c r="D10" s="31"/>
      <c r="E10" s="27"/>
      <c r="F10" s="35" t="s">
        <v>175</v>
      </c>
      <c r="G10" s="166" t="s">
        <v>56</v>
      </c>
      <c r="H10" s="33"/>
      <c r="I10" s="245" t="s">
        <v>55</v>
      </c>
      <c r="J10" s="246"/>
      <c r="K10" s="247"/>
      <c r="L10" s="3"/>
      <c r="S10" s="81" t="s">
        <v>65</v>
      </c>
    </row>
    <row r="11" spans="1:19" s="5" customFormat="1" ht="15">
      <c r="A11" s="30"/>
      <c r="B11" s="34"/>
      <c r="C11" s="34"/>
      <c r="D11" s="28"/>
      <c r="E11" s="28"/>
      <c r="F11" s="27"/>
      <c r="G11" s="27"/>
      <c r="H11" s="27"/>
      <c r="I11" s="246"/>
      <c r="J11" s="246"/>
      <c r="K11" s="247"/>
      <c r="L11" s="3"/>
      <c r="S11" s="81" t="s">
        <v>66</v>
      </c>
    </row>
    <row r="12" spans="1:19" s="5" customFormat="1" ht="15.75" thickBot="1">
      <c r="A12" s="43" t="s">
        <v>27</v>
      </c>
      <c r="B12" s="254" t="s">
        <v>3</v>
      </c>
      <c r="C12" s="254"/>
      <c r="D12" s="36"/>
      <c r="E12" s="123"/>
      <c r="F12" s="139" t="s">
        <v>176</v>
      </c>
      <c r="G12" s="211" t="s">
        <v>168</v>
      </c>
      <c r="H12" s="211"/>
      <c r="I12" s="248"/>
      <c r="J12" s="248"/>
      <c r="K12" s="249"/>
      <c r="L12" s="3"/>
      <c r="S12" s="81" t="s">
        <v>67</v>
      </c>
    </row>
    <row r="13" spans="1:19" s="5" customFormat="1" ht="6" customHeight="1" thickBot="1">
      <c r="A13" s="208"/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3"/>
      <c r="S13" s="81" t="s">
        <v>68</v>
      </c>
    </row>
    <row r="14" spans="1:19" s="5" customFormat="1" ht="15.75">
      <c r="A14" s="39" t="s">
        <v>172</v>
      </c>
      <c r="B14" s="130"/>
      <c r="C14" s="130" t="s">
        <v>180</v>
      </c>
      <c r="D14" s="212"/>
      <c r="E14" s="213"/>
      <c r="F14" s="244"/>
      <c r="G14" s="133" t="s">
        <v>6</v>
      </c>
      <c r="H14" s="134" t="s">
        <v>174</v>
      </c>
      <c r="I14" s="212"/>
      <c r="J14" s="213"/>
      <c r="K14" s="214"/>
      <c r="L14" s="3"/>
      <c r="S14" s="81" t="s">
        <v>69</v>
      </c>
    </row>
    <row r="15" spans="1:19" s="5" customFormat="1" ht="15.75">
      <c r="A15" s="40"/>
      <c r="B15" s="129"/>
      <c r="C15" s="131" t="s">
        <v>148</v>
      </c>
      <c r="D15" s="230"/>
      <c r="E15" s="231"/>
      <c r="F15" s="239"/>
      <c r="G15" s="135"/>
      <c r="H15" s="136"/>
      <c r="I15" s="230"/>
      <c r="J15" s="231"/>
      <c r="K15" s="232"/>
      <c r="L15" s="3"/>
      <c r="S15" s="81" t="s">
        <v>70</v>
      </c>
    </row>
    <row r="16" spans="1:19" s="5" customFormat="1" ht="15.75">
      <c r="A16" s="41"/>
      <c r="B16" s="129"/>
      <c r="C16" s="131" t="s">
        <v>149</v>
      </c>
      <c r="D16" s="230"/>
      <c r="E16" s="231"/>
      <c r="F16" s="239"/>
      <c r="G16" s="137"/>
      <c r="H16" s="136" t="s">
        <v>148</v>
      </c>
      <c r="I16" s="230"/>
      <c r="J16" s="231"/>
      <c r="K16" s="232"/>
      <c r="L16" s="3"/>
      <c r="S16" s="81" t="s">
        <v>71</v>
      </c>
    </row>
    <row r="17" spans="1:19" s="5" customFormat="1" ht="15.75">
      <c r="A17" s="26"/>
      <c r="B17" s="38"/>
      <c r="C17" s="131" t="s">
        <v>7</v>
      </c>
      <c r="D17" s="230"/>
      <c r="E17" s="231"/>
      <c r="F17" s="239"/>
      <c r="G17" s="125"/>
      <c r="H17" s="136" t="s">
        <v>149</v>
      </c>
      <c r="I17" s="230"/>
      <c r="J17" s="231"/>
      <c r="K17" s="232"/>
      <c r="L17" s="3"/>
      <c r="S17" s="81" t="s">
        <v>72</v>
      </c>
    </row>
    <row r="18" spans="1:19" s="5" customFormat="1" ht="15.75">
      <c r="A18" s="26"/>
      <c r="B18" s="38"/>
      <c r="C18" s="131" t="s">
        <v>8</v>
      </c>
      <c r="D18" s="230"/>
      <c r="E18" s="231"/>
      <c r="F18" s="239"/>
      <c r="G18" s="125" t="s">
        <v>1</v>
      </c>
      <c r="H18" s="138" t="s">
        <v>7</v>
      </c>
      <c r="I18" s="230"/>
      <c r="J18" s="231"/>
      <c r="K18" s="232"/>
      <c r="L18" s="3"/>
      <c r="S18" s="81" t="s">
        <v>73</v>
      </c>
    </row>
    <row r="19" spans="1:19" s="5" customFormat="1" ht="16.5" thickBot="1">
      <c r="A19" s="42"/>
      <c r="B19" s="36"/>
      <c r="C19" s="132"/>
      <c r="D19" s="233"/>
      <c r="E19" s="234"/>
      <c r="F19" s="240"/>
      <c r="G19" s="139" t="s">
        <v>1</v>
      </c>
      <c r="H19" s="140" t="s">
        <v>8</v>
      </c>
      <c r="I19" s="233"/>
      <c r="J19" s="234"/>
      <c r="K19" s="235"/>
      <c r="L19" s="3"/>
      <c r="S19" s="81" t="s">
        <v>74</v>
      </c>
    </row>
    <row r="20" spans="1:19" s="5" customFormat="1" ht="6.75" customHeight="1" thickBot="1">
      <c r="A20" s="208"/>
      <c r="B20" s="208"/>
      <c r="C20" s="208"/>
      <c r="D20" s="208"/>
      <c r="E20" s="208"/>
      <c r="F20" s="208"/>
      <c r="G20" s="208"/>
      <c r="H20" s="208"/>
      <c r="I20" s="208"/>
      <c r="J20" s="208"/>
      <c r="K20" s="208"/>
      <c r="L20" s="3"/>
      <c r="S20" s="81" t="s">
        <v>75</v>
      </c>
    </row>
    <row r="21" spans="1:19" s="5" customFormat="1" ht="15.75">
      <c r="A21" s="39"/>
      <c r="B21" s="141"/>
      <c r="C21" s="142"/>
      <c r="D21" s="241"/>
      <c r="E21" s="242"/>
      <c r="F21" s="243"/>
      <c r="G21" s="133" t="s">
        <v>9</v>
      </c>
      <c r="H21" s="134" t="s">
        <v>154</v>
      </c>
      <c r="I21" s="212"/>
      <c r="J21" s="213"/>
      <c r="K21" s="214"/>
      <c r="L21" s="3"/>
      <c r="S21" s="81" t="s">
        <v>76</v>
      </c>
    </row>
    <row r="22" spans="1:19" s="5" customFormat="1" ht="15.75">
      <c r="A22" s="41"/>
      <c r="B22" s="38"/>
      <c r="C22" s="143"/>
      <c r="D22" s="236"/>
      <c r="E22" s="237"/>
      <c r="F22" s="238"/>
      <c r="G22" s="135"/>
      <c r="H22" s="136" t="s">
        <v>148</v>
      </c>
      <c r="I22" s="230"/>
      <c r="J22" s="231"/>
      <c r="K22" s="232"/>
      <c r="L22" s="3"/>
      <c r="S22" s="81" t="s">
        <v>77</v>
      </c>
    </row>
    <row r="23" spans="1:19" s="5" customFormat="1" ht="15.75">
      <c r="A23" s="45"/>
      <c r="B23" s="38"/>
      <c r="C23" s="143"/>
      <c r="D23" s="236"/>
      <c r="E23" s="237"/>
      <c r="F23" s="238"/>
      <c r="G23" s="137"/>
      <c r="H23" s="136" t="s">
        <v>149</v>
      </c>
      <c r="I23" s="230"/>
      <c r="J23" s="231"/>
      <c r="K23" s="232"/>
      <c r="L23" s="3"/>
      <c r="S23" s="81" t="s">
        <v>78</v>
      </c>
    </row>
    <row r="24" spans="1:19" s="5" customFormat="1" ht="15.75">
      <c r="A24" s="26"/>
      <c r="B24" s="144"/>
      <c r="C24" s="131"/>
      <c r="D24" s="230"/>
      <c r="E24" s="231"/>
      <c r="F24" s="239"/>
      <c r="G24" s="27"/>
      <c r="H24" s="138" t="s">
        <v>7</v>
      </c>
      <c r="I24" s="230"/>
      <c r="J24" s="231"/>
      <c r="K24" s="232"/>
      <c r="L24" s="3"/>
      <c r="S24" s="81" t="s">
        <v>79</v>
      </c>
    </row>
    <row r="25" spans="1:19" s="5" customFormat="1" ht="16.5" thickBot="1">
      <c r="A25" s="26"/>
      <c r="B25" s="144"/>
      <c r="C25" s="131"/>
      <c r="D25" s="233"/>
      <c r="E25" s="234"/>
      <c r="F25" s="240"/>
      <c r="G25" s="27"/>
      <c r="H25" s="138" t="s">
        <v>8</v>
      </c>
      <c r="I25" s="233"/>
      <c r="J25" s="234"/>
      <c r="K25" s="235"/>
      <c r="L25" s="3"/>
      <c r="S25" s="81" t="s">
        <v>80</v>
      </c>
    </row>
    <row r="26" spans="1:19" s="5" customFormat="1" ht="47.25" customHeight="1" thickBot="1">
      <c r="A26" s="163" t="s">
        <v>161</v>
      </c>
      <c r="B26" s="215" t="s">
        <v>10</v>
      </c>
      <c r="C26" s="216"/>
      <c r="D26" s="216"/>
      <c r="E26" s="217"/>
      <c r="F26" s="164" t="s">
        <v>165</v>
      </c>
      <c r="G26" s="164" t="s">
        <v>12</v>
      </c>
      <c r="H26" s="165" t="s">
        <v>198</v>
      </c>
      <c r="I26" s="165" t="s">
        <v>197</v>
      </c>
      <c r="J26" s="165" t="s">
        <v>163</v>
      </c>
      <c r="K26" s="165" t="s">
        <v>23</v>
      </c>
      <c r="L26" s="12"/>
      <c r="M26" s="12"/>
      <c r="N26" s="102"/>
      <c r="O26" s="102"/>
      <c r="S26" s="81" t="s">
        <v>90</v>
      </c>
    </row>
    <row r="27" spans="1:19" ht="6" customHeight="1">
      <c r="A27" s="46" t="s">
        <v>192</v>
      </c>
      <c r="B27" s="47"/>
      <c r="C27" s="48"/>
      <c r="D27" s="48"/>
      <c r="E27" s="49"/>
      <c r="F27" s="50"/>
      <c r="G27" s="50"/>
      <c r="H27" s="50"/>
      <c r="I27" s="50"/>
      <c r="J27" s="50"/>
      <c r="K27" s="51"/>
      <c r="L27" s="12"/>
      <c r="M27" s="12"/>
      <c r="S27" s="81" t="s">
        <v>91</v>
      </c>
    </row>
    <row r="28" spans="1:19" s="7" customFormat="1" ht="18" customHeight="1">
      <c r="A28" s="8" t="s">
        <v>182</v>
      </c>
      <c r="B28" s="264" t="s">
        <v>53</v>
      </c>
      <c r="C28" s="265"/>
      <c r="D28" s="265"/>
      <c r="E28" s="266"/>
      <c r="F28" s="87" t="s">
        <v>41</v>
      </c>
      <c r="G28" s="52">
        <v>2995</v>
      </c>
      <c r="H28" s="54">
        <v>1</v>
      </c>
      <c r="I28" s="167">
        <f>G28*(1-H28)</f>
        <v>0</v>
      </c>
      <c r="J28" s="168">
        <v>0</v>
      </c>
      <c r="K28" s="99">
        <v>0</v>
      </c>
      <c r="L28" s="13"/>
      <c r="M28" s="13"/>
      <c r="N28" s="6"/>
      <c r="S28" s="81" t="s">
        <v>92</v>
      </c>
    </row>
    <row r="29" spans="1:19" s="7" customFormat="1" ht="18.75" customHeight="1">
      <c r="A29" s="55" t="s">
        <v>184</v>
      </c>
      <c r="B29" s="260" t="s">
        <v>54</v>
      </c>
      <c r="C29" s="261"/>
      <c r="D29" s="261"/>
      <c r="E29" s="262"/>
      <c r="F29" s="87" t="s">
        <v>41</v>
      </c>
      <c r="G29" s="53">
        <v>500</v>
      </c>
      <c r="H29" s="54">
        <v>1</v>
      </c>
      <c r="I29" s="167">
        <f t="shared" ref="I29:I34" si="0">G29*(1-H29)</f>
        <v>0</v>
      </c>
      <c r="J29" s="167">
        <v>0</v>
      </c>
      <c r="K29" s="100">
        <v>0</v>
      </c>
      <c r="L29" s="13"/>
      <c r="M29" s="13"/>
      <c r="N29" s="6"/>
      <c r="S29" s="81" t="s">
        <v>93</v>
      </c>
    </row>
    <row r="30" spans="1:19" s="7" customFormat="1" ht="18.75" customHeight="1">
      <c r="A30" s="55" t="s">
        <v>185</v>
      </c>
      <c r="B30" s="260" t="s">
        <v>15</v>
      </c>
      <c r="C30" s="261"/>
      <c r="D30" s="261"/>
      <c r="E30" s="262"/>
      <c r="F30" s="87" t="s">
        <v>41</v>
      </c>
      <c r="G30" s="53">
        <v>500</v>
      </c>
      <c r="H30" s="54">
        <v>1</v>
      </c>
      <c r="I30" s="167">
        <f t="shared" si="0"/>
        <v>0</v>
      </c>
      <c r="J30" s="167">
        <v>0</v>
      </c>
      <c r="K30" s="100">
        <v>0</v>
      </c>
      <c r="L30" s="13"/>
      <c r="M30" s="13"/>
      <c r="N30" s="6"/>
      <c r="S30" s="81" t="s">
        <v>94</v>
      </c>
    </row>
    <row r="31" spans="1:19" s="7" customFormat="1" ht="18.75" customHeight="1">
      <c r="A31" s="55" t="s">
        <v>186</v>
      </c>
      <c r="B31" s="260" t="s">
        <v>156</v>
      </c>
      <c r="C31" s="261"/>
      <c r="D31" s="261"/>
      <c r="E31" s="262"/>
      <c r="F31" s="87" t="s">
        <v>41</v>
      </c>
      <c r="G31" s="53">
        <v>1000</v>
      </c>
      <c r="H31" s="54">
        <v>1</v>
      </c>
      <c r="I31" s="167">
        <f t="shared" si="0"/>
        <v>0</v>
      </c>
      <c r="J31" s="167">
        <v>0</v>
      </c>
      <c r="K31" s="100">
        <v>0</v>
      </c>
      <c r="L31" s="15"/>
      <c r="M31" s="15"/>
      <c r="N31" s="6"/>
      <c r="S31" s="81" t="s">
        <v>95</v>
      </c>
    </row>
    <row r="32" spans="1:19" s="7" customFormat="1" ht="18.75" customHeight="1">
      <c r="A32" s="55" t="s">
        <v>188</v>
      </c>
      <c r="B32" s="260" t="s">
        <v>17</v>
      </c>
      <c r="C32" s="261"/>
      <c r="D32" s="261"/>
      <c r="E32" s="262"/>
      <c r="F32" s="87" t="s">
        <v>41</v>
      </c>
      <c r="G32" s="53">
        <v>500</v>
      </c>
      <c r="H32" s="54">
        <v>1</v>
      </c>
      <c r="I32" s="167">
        <f t="shared" si="0"/>
        <v>0</v>
      </c>
      <c r="J32" s="167">
        <v>0</v>
      </c>
      <c r="K32" s="100">
        <v>0</v>
      </c>
      <c r="L32" s="15"/>
      <c r="M32" s="15"/>
      <c r="N32" s="6"/>
      <c r="S32" s="81" t="s">
        <v>96</v>
      </c>
    </row>
    <row r="33" spans="1:19" s="7" customFormat="1" ht="18.75" customHeight="1">
      <c r="A33" s="56" t="s">
        <v>189</v>
      </c>
      <c r="B33" s="260" t="s">
        <v>37</v>
      </c>
      <c r="C33" s="261"/>
      <c r="D33" s="261"/>
      <c r="E33" s="262"/>
      <c r="F33" s="87" t="s">
        <v>41</v>
      </c>
      <c r="G33" s="53">
        <v>1495</v>
      </c>
      <c r="H33" s="54">
        <v>1</v>
      </c>
      <c r="I33" s="167">
        <f t="shared" si="0"/>
        <v>0</v>
      </c>
      <c r="J33" s="167">
        <v>0</v>
      </c>
      <c r="K33" s="100">
        <v>0</v>
      </c>
      <c r="L33" s="16"/>
      <c r="M33" s="16"/>
      <c r="N33" s="6"/>
      <c r="S33" s="81" t="s">
        <v>97</v>
      </c>
    </row>
    <row r="34" spans="1:19" s="7" customFormat="1" ht="18.75" customHeight="1">
      <c r="A34" s="186" t="s">
        <v>191</v>
      </c>
      <c r="B34" s="260" t="s">
        <v>38</v>
      </c>
      <c r="C34" s="261"/>
      <c r="D34" s="261"/>
      <c r="E34" s="262"/>
      <c r="F34" s="188" t="s">
        <v>41</v>
      </c>
      <c r="G34" s="53">
        <v>995</v>
      </c>
      <c r="H34" s="54">
        <v>1</v>
      </c>
      <c r="I34" s="167">
        <f t="shared" si="0"/>
        <v>0</v>
      </c>
      <c r="J34" s="167">
        <v>0</v>
      </c>
      <c r="K34" s="100">
        <v>0</v>
      </c>
      <c r="L34" s="16"/>
      <c r="M34" s="16"/>
      <c r="N34" s="6"/>
      <c r="S34" s="81" t="s">
        <v>98</v>
      </c>
    </row>
    <row r="35" spans="1:19" s="7" customFormat="1" ht="6" customHeight="1" thickBot="1">
      <c r="A35" s="88"/>
      <c r="B35" s="89"/>
      <c r="C35" s="90"/>
      <c r="D35" s="90"/>
      <c r="E35" s="91"/>
      <c r="F35" s="92"/>
      <c r="G35" s="93"/>
      <c r="H35" s="94"/>
      <c r="I35" s="95"/>
      <c r="J35" s="93"/>
      <c r="K35" s="96"/>
      <c r="L35" s="5"/>
      <c r="M35" s="5"/>
      <c r="S35" s="81" t="s">
        <v>99</v>
      </c>
    </row>
    <row r="36" spans="1:19" s="9" customFormat="1" ht="21" thickBot="1">
      <c r="A36" s="179" t="s">
        <v>21</v>
      </c>
      <c r="B36" s="180"/>
      <c r="C36" s="180"/>
      <c r="D36" s="180"/>
      <c r="E36" s="180"/>
      <c r="F36" s="181"/>
      <c r="G36" s="182"/>
      <c r="H36" s="182"/>
      <c r="I36" s="182"/>
      <c r="J36" s="183">
        <f>SUM(J30:J35)</f>
        <v>0</v>
      </c>
      <c r="K36" s="184">
        <f>SUM(K30:K35)</f>
        <v>0</v>
      </c>
      <c r="L36" s="5"/>
      <c r="M36" s="5"/>
      <c r="N36" s="6"/>
      <c r="O36" s="6"/>
      <c r="S36" s="81" t="s">
        <v>100</v>
      </c>
    </row>
    <row r="37" spans="1:19" s="11" customFormat="1" ht="9" customHeight="1" thickBot="1">
      <c r="A37" s="263"/>
      <c r="B37" s="263"/>
      <c r="C37" s="263"/>
      <c r="D37" s="263"/>
      <c r="E37" s="263"/>
      <c r="F37" s="263"/>
      <c r="G37" s="263"/>
      <c r="H37" s="263"/>
      <c r="I37" s="263"/>
      <c r="J37" s="263"/>
      <c r="K37" s="263"/>
      <c r="L37" s="10"/>
      <c r="M37" s="5"/>
      <c r="S37" s="81" t="s">
        <v>101</v>
      </c>
    </row>
    <row r="38" spans="1:19" s="11" customFormat="1" ht="16.5" hidden="1" thickBot="1">
      <c r="A38" s="61"/>
      <c r="B38" s="62"/>
      <c r="C38" s="62"/>
      <c r="D38" s="62"/>
      <c r="E38" s="62"/>
      <c r="F38" s="63"/>
      <c r="G38" s="64"/>
      <c r="H38" s="64"/>
      <c r="I38" s="64"/>
      <c r="J38" s="64"/>
      <c r="K38" s="64"/>
      <c r="L38" s="10"/>
      <c r="M38" s="5"/>
      <c r="S38" s="81" t="s">
        <v>102</v>
      </c>
    </row>
    <row r="39" spans="1:19" s="11" customFormat="1" ht="16.5" hidden="1" thickBot="1">
      <c r="A39" s="26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10"/>
      <c r="S39" s="81" t="s">
        <v>103</v>
      </c>
    </row>
    <row r="40" spans="1:19" s="11" customFormat="1" ht="20.25">
      <c r="A40" s="65"/>
      <c r="B40" s="66"/>
      <c r="C40" s="66"/>
      <c r="D40" s="66"/>
      <c r="E40" s="66"/>
      <c r="F40" s="227" t="s">
        <v>22</v>
      </c>
      <c r="G40" s="228"/>
      <c r="H40" s="228"/>
      <c r="I40" s="228"/>
      <c r="J40" s="228"/>
      <c r="K40" s="229"/>
      <c r="L40" s="10"/>
      <c r="N40" s="44" t="s">
        <v>48</v>
      </c>
      <c r="O40" s="12" t="s">
        <v>56</v>
      </c>
      <c r="S40" s="81" t="s">
        <v>104</v>
      </c>
    </row>
    <row r="41" spans="1:19" s="11" customFormat="1" ht="18">
      <c r="A41" s="26"/>
      <c r="B41" s="27"/>
      <c r="C41" s="27"/>
      <c r="D41" s="27"/>
      <c r="E41" s="27"/>
      <c r="F41" s="221"/>
      <c r="G41" s="222"/>
      <c r="H41" s="222"/>
      <c r="I41" s="222"/>
      <c r="J41" s="222"/>
      <c r="K41" s="223"/>
      <c r="L41" s="10"/>
      <c r="N41" s="103" t="s">
        <v>30</v>
      </c>
      <c r="O41" s="13" t="s">
        <v>57</v>
      </c>
      <c r="S41" s="81" t="s">
        <v>105</v>
      </c>
    </row>
    <row r="42" spans="1:19" s="11" customFormat="1" ht="18">
      <c r="A42" s="117"/>
      <c r="B42" s="68"/>
      <c r="C42" s="85" t="s">
        <v>36</v>
      </c>
      <c r="D42" s="86" t="s">
        <v>43</v>
      </c>
      <c r="E42" s="27"/>
      <c r="F42" s="221"/>
      <c r="G42" s="222"/>
      <c r="H42" s="222"/>
      <c r="I42" s="222"/>
      <c r="J42" s="222"/>
      <c r="K42" s="223"/>
      <c r="L42" s="10"/>
      <c r="N42" s="103" t="s">
        <v>45</v>
      </c>
      <c r="O42" s="13" t="s">
        <v>58</v>
      </c>
      <c r="S42" s="81" t="s">
        <v>106</v>
      </c>
    </row>
    <row r="43" spans="1:19" s="11" customFormat="1" ht="15.75">
      <c r="A43" s="26"/>
      <c r="B43" s="27"/>
      <c r="C43" s="27"/>
      <c r="D43" s="27"/>
      <c r="E43" s="27"/>
      <c r="F43" s="221"/>
      <c r="G43" s="222"/>
      <c r="H43" s="222"/>
      <c r="I43" s="222"/>
      <c r="J43" s="222"/>
      <c r="K43" s="223"/>
      <c r="L43" s="10"/>
      <c r="N43" s="44" t="s">
        <v>48</v>
      </c>
      <c r="O43" s="2"/>
      <c r="S43" s="81" t="s">
        <v>107</v>
      </c>
    </row>
    <row r="44" spans="1:19" s="11" customFormat="1" ht="18">
      <c r="A44" s="117"/>
      <c r="B44" s="27"/>
      <c r="C44" s="85" t="s">
        <v>42</v>
      </c>
      <c r="D44" s="86" t="s">
        <v>32</v>
      </c>
      <c r="E44" s="27"/>
      <c r="F44" s="221"/>
      <c r="G44" s="222"/>
      <c r="H44" s="222"/>
      <c r="I44" s="222"/>
      <c r="J44" s="222"/>
      <c r="K44" s="223"/>
      <c r="L44" s="10"/>
      <c r="N44" s="103" t="s">
        <v>40</v>
      </c>
      <c r="O44" s="5"/>
      <c r="S44" s="81" t="s">
        <v>108</v>
      </c>
    </row>
    <row r="45" spans="1:19" s="11" customFormat="1" ht="18">
      <c r="A45" s="26"/>
      <c r="B45" s="27"/>
      <c r="C45" s="27"/>
      <c r="D45" s="27"/>
      <c r="E45" s="27"/>
      <c r="F45" s="221"/>
      <c r="G45" s="222"/>
      <c r="H45" s="222"/>
      <c r="I45" s="222"/>
      <c r="J45" s="222"/>
      <c r="K45" s="223"/>
      <c r="L45" s="10"/>
      <c r="N45" s="104" t="s">
        <v>41</v>
      </c>
      <c r="O45" s="5"/>
      <c r="S45" s="81" t="s">
        <v>109</v>
      </c>
    </row>
    <row r="46" spans="1:19" s="11" customFormat="1" ht="16.5" thickBot="1">
      <c r="A46" s="42"/>
      <c r="B46" s="37"/>
      <c r="C46" s="122"/>
      <c r="D46" s="121"/>
      <c r="E46" s="37"/>
      <c r="F46" s="224"/>
      <c r="G46" s="225"/>
      <c r="H46" s="225"/>
      <c r="I46" s="225"/>
      <c r="J46" s="225"/>
      <c r="K46" s="226"/>
      <c r="L46" s="10"/>
      <c r="S46" s="81" t="s">
        <v>110</v>
      </c>
    </row>
    <row r="47" spans="1:19" s="12" customFormat="1" ht="18.75" customHeight="1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10"/>
      <c r="S47" s="81" t="s">
        <v>111</v>
      </c>
    </row>
    <row r="48" spans="1:19" s="12" customFormat="1" ht="18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10"/>
      <c r="S48" s="81" t="s">
        <v>112</v>
      </c>
    </row>
    <row r="49" spans="1:19" s="13" customFormat="1" ht="18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S49" s="81" t="s">
        <v>113</v>
      </c>
    </row>
    <row r="50" spans="1:19" s="13" customFormat="1" ht="18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97"/>
      <c r="S50" s="81" t="s">
        <v>114</v>
      </c>
    </row>
    <row r="51" spans="1:19" s="15" customFormat="1" ht="18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14"/>
      <c r="S51" s="81" t="s">
        <v>115</v>
      </c>
    </row>
    <row r="52" spans="1:19" s="15" customFormat="1" ht="18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14"/>
      <c r="S52" s="81" t="s">
        <v>116</v>
      </c>
    </row>
    <row r="53" spans="1:19" s="16" customFormat="1" ht="18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98"/>
      <c r="S53" s="81" t="s">
        <v>117</v>
      </c>
    </row>
    <row r="54" spans="1:19" s="16" customFormat="1" ht="18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98"/>
      <c r="S54" s="81" t="s">
        <v>118</v>
      </c>
    </row>
    <row r="55" spans="1:19" s="5" customFormat="1" ht="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17"/>
      <c r="S55" s="81" t="s">
        <v>119</v>
      </c>
    </row>
    <row r="56" spans="1:19" s="5" customFormat="1" ht="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17"/>
      <c r="S56" s="81" t="s">
        <v>120</v>
      </c>
    </row>
    <row r="57" spans="1:19" s="5" customFormat="1" ht="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7"/>
      <c r="S57" s="81" t="s">
        <v>121</v>
      </c>
    </row>
    <row r="58" spans="1:19" s="5" customFormat="1" ht="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17"/>
      <c r="S58" s="81" t="s">
        <v>122</v>
      </c>
    </row>
    <row r="59" spans="1:19" s="5" customFormat="1" ht="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3"/>
      <c r="S59" s="81" t="s">
        <v>123</v>
      </c>
    </row>
    <row r="60" spans="1:19" s="5" customFormat="1" ht="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3"/>
      <c r="S60" s="81" t="s">
        <v>124</v>
      </c>
    </row>
    <row r="61" spans="1:19" s="5" customFormat="1" ht="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3"/>
      <c r="S61" s="81" t="s">
        <v>125</v>
      </c>
    </row>
    <row r="62" spans="1:19" s="5" customFormat="1" ht="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3"/>
      <c r="S62" s="81" t="s">
        <v>126</v>
      </c>
    </row>
    <row r="63" spans="1:19" s="5" customFormat="1" ht="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3"/>
      <c r="S63" s="81" t="s">
        <v>127</v>
      </c>
    </row>
    <row r="64" spans="1:19">
      <c r="S64" s="81" t="s">
        <v>128</v>
      </c>
    </row>
    <row r="65" spans="1:19">
      <c r="S65" s="81" t="s">
        <v>129</v>
      </c>
    </row>
    <row r="66" spans="1:19" s="5" customFormat="1" ht="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3"/>
      <c r="S66" s="81" t="s">
        <v>130</v>
      </c>
    </row>
    <row r="67" spans="1:19" s="5" customFormat="1" ht="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3"/>
      <c r="S67" s="81" t="s">
        <v>131</v>
      </c>
    </row>
    <row r="68" spans="1:19" s="5" customFormat="1" ht="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3"/>
      <c r="S68" s="81" t="s">
        <v>132</v>
      </c>
    </row>
    <row r="69" spans="1:19" s="19" customFormat="1" ht="14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8"/>
      <c r="S69" s="81" t="s">
        <v>133</v>
      </c>
    </row>
    <row r="70" spans="1:19" s="19" customFormat="1" ht="14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18"/>
      <c r="S70" s="81" t="s">
        <v>134</v>
      </c>
    </row>
    <row r="71" spans="1:19" s="19" customFormat="1" ht="18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18"/>
      <c r="S71" s="81" t="s">
        <v>135</v>
      </c>
    </row>
    <row r="72" spans="1:19" s="19" customFormat="1" ht="14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18"/>
      <c r="S72" s="81" t="s">
        <v>136</v>
      </c>
    </row>
    <row r="73" spans="1:19" s="19" customFormat="1" ht="14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18"/>
      <c r="S73" s="81" t="s">
        <v>137</v>
      </c>
    </row>
    <row r="74" spans="1:19" s="19" customFormat="1" ht="14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18"/>
      <c r="S74" s="81" t="s">
        <v>138</v>
      </c>
    </row>
    <row r="75" spans="1:19" s="19" customFormat="1" ht="14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0"/>
      <c r="S75" s="81" t="s">
        <v>139</v>
      </c>
    </row>
    <row r="76" spans="1:19" s="19" customFormat="1" ht="14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18"/>
      <c r="S76" s="81" t="s">
        <v>140</v>
      </c>
    </row>
    <row r="77" spans="1:19" s="19" customFormat="1" ht="14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18"/>
      <c r="S77" s="81" t="s">
        <v>141</v>
      </c>
    </row>
    <row r="78" spans="1:19" s="19" customFormat="1" ht="14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18"/>
      <c r="S78" s="81" t="s">
        <v>142</v>
      </c>
    </row>
    <row r="79" spans="1:19" ht="15">
      <c r="S79" s="32"/>
    </row>
    <row r="80" spans="1:19" ht="15">
      <c r="S80" s="32"/>
    </row>
    <row r="81" spans="19:19" ht="14.25">
      <c r="S81" s="82"/>
    </row>
    <row r="82" spans="19:19" ht="14.25">
      <c r="S82" s="82"/>
    </row>
    <row r="83" spans="19:19" ht="14.25">
      <c r="S83" s="82"/>
    </row>
    <row r="84" spans="19:19" ht="14.25">
      <c r="S84" s="82"/>
    </row>
    <row r="85" spans="19:19" ht="14.25">
      <c r="S85" s="82"/>
    </row>
    <row r="86" spans="19:19" ht="14.25">
      <c r="S86" s="82"/>
    </row>
    <row r="87" spans="19:19" ht="14.25">
      <c r="S87" s="82"/>
    </row>
    <row r="88" spans="19:19" ht="14.25">
      <c r="S88" s="82"/>
    </row>
    <row r="89" spans="19:19" ht="14.25">
      <c r="S89" s="82"/>
    </row>
    <row r="90" spans="19:19" ht="14.25">
      <c r="S90" s="82"/>
    </row>
  </sheetData>
  <sheetProtection password="CAD4" sheet="1" objects="1" scenarios="1"/>
  <mergeCells count="50">
    <mergeCell ref="B34:E34"/>
    <mergeCell ref="F41:K46"/>
    <mergeCell ref="F40:K40"/>
    <mergeCell ref="D25:F25"/>
    <mergeCell ref="I23:K23"/>
    <mergeCell ref="I24:K24"/>
    <mergeCell ref="I25:K25"/>
    <mergeCell ref="D23:F23"/>
    <mergeCell ref="D24:F24"/>
    <mergeCell ref="A37:K37"/>
    <mergeCell ref="B28:E28"/>
    <mergeCell ref="B29:E29"/>
    <mergeCell ref="B30:E30"/>
    <mergeCell ref="B31:E31"/>
    <mergeCell ref="B32:E32"/>
    <mergeCell ref="B33:E33"/>
    <mergeCell ref="B4:C4"/>
    <mergeCell ref="E4:F4"/>
    <mergeCell ref="G4:H4"/>
    <mergeCell ref="J4:K4"/>
    <mergeCell ref="D16:F16"/>
    <mergeCell ref="I16:K16"/>
    <mergeCell ref="D14:F14"/>
    <mergeCell ref="I14:K14"/>
    <mergeCell ref="D15:F15"/>
    <mergeCell ref="I15:K15"/>
    <mergeCell ref="B10:C10"/>
    <mergeCell ref="I10:K12"/>
    <mergeCell ref="B12:C12"/>
    <mergeCell ref="G12:H12"/>
    <mergeCell ref="B6:C6"/>
    <mergeCell ref="G6:H6"/>
    <mergeCell ref="B8:C8"/>
    <mergeCell ref="G8:J8"/>
    <mergeCell ref="D22:F22"/>
    <mergeCell ref="I22:K22"/>
    <mergeCell ref="B26:E26"/>
    <mergeCell ref="B1:J1"/>
    <mergeCell ref="B2:J2"/>
    <mergeCell ref="A3:K3"/>
    <mergeCell ref="A13:K13"/>
    <mergeCell ref="A20:K20"/>
    <mergeCell ref="D19:F19"/>
    <mergeCell ref="I19:K19"/>
    <mergeCell ref="D21:F21"/>
    <mergeCell ref="I21:K21"/>
    <mergeCell ref="D17:F17"/>
    <mergeCell ref="I17:K17"/>
    <mergeCell ref="D18:F18"/>
    <mergeCell ref="I18:K18"/>
  </mergeCells>
  <phoneticPr fontId="0" type="noConversion"/>
  <dataValidations count="3">
    <dataValidation type="list" allowBlank="1" showInputMessage="1" showErrorMessage="1" sqref="G10">
      <formula1>$O$40:$O$42</formula1>
    </dataValidation>
    <dataValidation type="list" allowBlank="1" showInputMessage="1" showErrorMessage="1" sqref="F28:F34">
      <formula1>$N$44:$N$45</formula1>
    </dataValidation>
    <dataValidation type="list" allowBlank="1" showInputMessage="1" showErrorMessage="1" sqref="G8:J8">
      <formula1>$S$6:$S$76</formula1>
    </dataValidation>
  </dataValidations>
  <printOptions horizontalCentered="1"/>
  <pageMargins left="0.25" right="0.25" top="0.25" bottom="0.25" header="0.5" footer="0.5"/>
  <pageSetup scale="57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RBO New or Update (ISS45)</vt:lpstr>
      <vt:lpstr>RBO New or Update (ScanMaster)</vt:lpstr>
      <vt:lpstr>Demonstration-Lab Systems</vt:lpstr>
      <vt:lpstr>'Demonstration-Lab Systems'!Print_Area</vt:lpstr>
      <vt:lpstr>'RBO New or Update (ISS45)'!Print_Area</vt:lpstr>
      <vt:lpstr>'RBO New or Update (ScanMaster)'!Print_Area</vt:lpstr>
    </vt:vector>
  </TitlesOfParts>
  <Company>Retalix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RBO Sales Order Form</dc:title>
  <dc:subject>RBO Order Form</dc:subject>
  <dc:creator>Shelly Mandich / Tony van Seventer</dc:creator>
  <cp:keywords>RBO, Order Form, Discounts</cp:keywords>
  <dc:description>RBO Sales Order Form 24-May-13</dc:description>
  <cp:lastModifiedBy>Van Seventer, Antony</cp:lastModifiedBy>
  <cp:lastPrinted>2011-04-08T06:24:17Z</cp:lastPrinted>
  <dcterms:created xsi:type="dcterms:W3CDTF">2003-08-29T13:06:43Z</dcterms:created>
  <dcterms:modified xsi:type="dcterms:W3CDTF">2016-03-04T16:26:12Z</dcterms:modified>
  <cp:category>Administration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811635026</vt:i4>
  </property>
  <property fmtid="{D5CDD505-2E9C-101B-9397-08002B2CF9AE}" pid="3" name="_EmailSubject">
    <vt:lpwstr>StoreNext RBO orders</vt:lpwstr>
  </property>
  <property fmtid="{D5CDD505-2E9C-101B-9397-08002B2CF9AE}" pid="4" name="_AuthorEmail">
    <vt:lpwstr>avanseventer@ftxs.fujitsu.com</vt:lpwstr>
  </property>
  <property fmtid="{D5CDD505-2E9C-101B-9397-08002B2CF9AE}" pid="5" name="_AuthorEmailDisplayName">
    <vt:lpwstr>van Seventer Antony</vt:lpwstr>
  </property>
  <property fmtid="{D5CDD505-2E9C-101B-9397-08002B2CF9AE}" pid="6" name="_PreviousAdHocReviewCycleID">
    <vt:i4>-2139053309</vt:i4>
  </property>
  <property fmtid="{D5CDD505-2E9C-101B-9397-08002B2CF9AE}" pid="7" name="_ReviewingToolsShownOnce">
    <vt:lpwstr/>
  </property>
</Properties>
</file>